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codeName="DieseArbeitsmappe"/>
  <mc:AlternateContent xmlns:mc="http://schemas.openxmlformats.org/markup-compatibility/2006">
    <mc:Choice Requires="x15">
      <x15ac:absPath xmlns:x15ac="http://schemas.microsoft.com/office/spreadsheetml/2010/11/ac" url="G:\Submission\Vergaben\Öffentliche UVGO\2025\V-2025-0164 Waldspielplatz Vonderort\LV, Eignung\Anlage 4 Bewertungsmatrix\"/>
    </mc:Choice>
  </mc:AlternateContent>
  <xr:revisionPtr revIDLastSave="0" documentId="13_ncr:1_{336931F1-422A-4CB1-8C29-7C9F675B2B22}" xr6:coauthVersionLast="47" xr6:coauthVersionMax="47" xr10:uidLastSave="{00000000-0000-0000-0000-000000000000}"/>
  <bookViews>
    <workbookView xWindow="38280" yWindow="-120" windowWidth="38640" windowHeight="21240" activeTab="1" xr2:uid="{00000000-000D-0000-FFFF-FFFF00000000}"/>
  </bookViews>
  <sheets>
    <sheet name="Auswertung blanko" sheetId="10" r:id="rId1"/>
    <sheet name="Auswertung linear" sheetId="11" r:id="rId2"/>
  </sheets>
  <definedNames>
    <definedName name="_xlnm.Print_Area" localSheetId="0">'Auswertung blanko'!$A$1:$L$30</definedName>
    <definedName name="_xlnm.Print_Area" localSheetId="1">'Auswertung linear'!$A$1:$L$37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7" i="11" l="1"/>
  <c r="L25" i="11" l="1"/>
  <c r="J25" i="11"/>
  <c r="H25" i="11"/>
  <c r="F25" i="11"/>
  <c r="D25" i="11"/>
  <c r="D24" i="11"/>
  <c r="F24" i="11"/>
  <c r="H24" i="11"/>
  <c r="J24" i="11"/>
  <c r="L24" i="11"/>
  <c r="L23" i="11"/>
  <c r="J23" i="11"/>
  <c r="H23" i="11"/>
  <c r="F23" i="11"/>
  <c r="D23" i="11"/>
  <c r="L22" i="11"/>
  <c r="J22" i="11"/>
  <c r="H22" i="11"/>
  <c r="F22" i="11"/>
  <c r="D22" i="11"/>
  <c r="L19" i="11"/>
  <c r="J19" i="11"/>
  <c r="H19" i="11"/>
  <c r="F19" i="11"/>
  <c r="D19" i="11"/>
  <c r="L18" i="11"/>
  <c r="J18" i="11"/>
  <c r="H18" i="11"/>
  <c r="F18" i="11"/>
  <c r="D18" i="11"/>
  <c r="L17" i="11"/>
  <c r="J17" i="11"/>
  <c r="H17" i="11"/>
  <c r="F17" i="11"/>
  <c r="D17" i="11"/>
  <c r="L16" i="11"/>
  <c r="J16" i="11"/>
  <c r="H16" i="11"/>
  <c r="F16" i="11"/>
  <c r="D16" i="11"/>
  <c r="L13" i="11"/>
  <c r="K13" i="11"/>
  <c r="J13" i="11"/>
  <c r="I13" i="11"/>
  <c r="H13" i="11"/>
  <c r="G13" i="11"/>
  <c r="F13" i="11"/>
  <c r="D13" i="11"/>
  <c r="B21" i="11"/>
  <c r="B27" i="11" s="1"/>
  <c r="B15" i="11"/>
  <c r="B21" i="10"/>
  <c r="B15" i="10"/>
  <c r="D21" i="11" l="1"/>
  <c r="J21" i="11"/>
  <c r="L21" i="11"/>
  <c r="H21" i="11"/>
  <c r="F21" i="11"/>
  <c r="L15" i="11"/>
  <c r="D15" i="11"/>
  <c r="J15" i="11"/>
  <c r="H15" i="11"/>
  <c r="F15" i="11"/>
  <c r="F27" i="11" s="1"/>
  <c r="B27" i="10"/>
  <c r="L27" i="11" l="1"/>
  <c r="H27" i="11"/>
  <c r="D27" i="11"/>
</calcChain>
</file>

<file path=xl/sharedStrings.xml><?xml version="1.0" encoding="utf-8"?>
<sst xmlns="http://schemas.openxmlformats.org/spreadsheetml/2006/main" count="76" uniqueCount="43">
  <si>
    <t>Funktionale Ausschreibung</t>
  </si>
  <si>
    <t xml:space="preserve">Lieferung und Aufbau Sonderspielgerät KSP Freiligrathstr. 
Grünanlage Schmechtingwiese, Bochum-Mitte </t>
  </si>
  <si>
    <t>Wertung der Angebote</t>
  </si>
  <si>
    <t>Bewertung</t>
  </si>
  <si>
    <t xml:space="preserve">
Firma 1
Ort
(günstigster Bieter)</t>
  </si>
  <si>
    <t xml:space="preserve">
Firma 2
Ort</t>
  </si>
  <si>
    <t xml:space="preserve">
Firma 3
Ort</t>
  </si>
  <si>
    <t xml:space="preserve">
Firma 4
Ort</t>
  </si>
  <si>
    <t xml:space="preserve">
Firma 5
Ort
(teurster Bieter)</t>
  </si>
  <si>
    <t>Eignungskriterium</t>
  </si>
  <si>
    <r>
      <t xml:space="preserve">1.    Funktion Schattenspender
</t>
    </r>
    <r>
      <rPr>
        <sz val="11"/>
        <color theme="1"/>
        <rFont val="Arial"/>
        <family val="2"/>
      </rPr>
      <t>"nein" führt zum Ausschluss des Angebotes von der Wertung</t>
    </r>
  </si>
  <si>
    <t>ja / nein</t>
  </si>
  <si>
    <t>Zuschlagskriterien</t>
  </si>
  <si>
    <t>Gewichtung</t>
  </si>
  <si>
    <t>Punktzahl
0 - 3</t>
  </si>
  <si>
    <t>Wert</t>
  </si>
  <si>
    <r>
      <t xml:space="preserve">Punktzahl
</t>
    </r>
    <r>
      <rPr>
        <sz val="11"/>
        <color theme="1"/>
        <rFont val="Arial"/>
        <family val="2"/>
      </rPr>
      <t>(nach linearer Interpolation)</t>
    </r>
  </si>
  <si>
    <t>3.    Spielwert</t>
  </si>
  <si>
    <r>
      <rPr>
        <b/>
        <sz val="11"/>
        <color theme="1"/>
        <rFont val="Arial"/>
        <family val="2"/>
      </rPr>
      <t xml:space="preserve">3.3 Vielfalt und Eigenständigkeit </t>
    </r>
    <r>
      <rPr>
        <sz val="11"/>
        <color theme="1"/>
        <rFont val="Arial"/>
        <family val="2"/>
      </rPr>
      <t xml:space="preserve">
Hier kann die höchste Punktzahl erreicht werden, wenn das Spielgerät Spielmöglichkeiten für die Altersgruppen 3-6, 6-10 und 10-14 bietet und eine abgestimmte Mischung aus Bewegungs- und Ruhebereichen bietet. Offene Spielstrukturen sollen die Eigenständigkeit der Kinder fördern und dazu anregen verschiedene Spiellösungen auszuprobieren. 
Vielfalt und Eigenständigkeit überzeugt in vollem Maße = 3 Punkte
Vielfalt und Eigenständigkeit überzeugt im Wesentlichen = 2 Punkte
Vielfalt und Eigenständigkeit überzeugt nur bedingt = 1 Punkt
Vielfalt und Eigenständigkeit überzeugt nicht = 0 Punkte</t>
    </r>
  </si>
  <si>
    <r>
      <rPr>
        <b/>
        <sz val="11"/>
        <color theme="1"/>
        <rFont val="Arial"/>
        <family val="2"/>
      </rPr>
      <t xml:space="preserve">3.4 Sensorische Anforderungen 
</t>
    </r>
    <r>
      <rPr>
        <sz val="11"/>
        <color theme="1"/>
        <rFont val="Arial"/>
        <family val="2"/>
      </rPr>
      <t xml:space="preserve">Hier kann die höchste Punktzahl erreicht werden, wenn das Spielgerät mehrere Sinne anspricht und unterschiedliche Materialien verwendet, um auch die sensorischen Erfahrungen zu fördern. Ebenso wichtig für das Erreichen der höchsten Punktzahl sind Spielanreize für kognitive Anforderungen, die das logische Denken von Kindern fördern. </t>
    </r>
    <r>
      <rPr>
        <b/>
        <sz val="11"/>
        <color theme="1"/>
        <rFont val="Arial"/>
        <family val="2"/>
      </rPr>
      <t xml:space="preserve">
</t>
    </r>
    <r>
      <rPr>
        <i/>
        <sz val="11"/>
        <color theme="1"/>
        <rFont val="Arial"/>
        <family val="2"/>
      </rPr>
      <t xml:space="preserve">
Sensorische Anforderungen überzeugt in vollem Maße = 3 Punkte
Sensorische Anforderungen überzeugt im Wesentlichen = 2 Punkte
Sensorische Anforderungen überzeugt nur bedingt = 1 Punkt
Sensorische Anforderungen überzeugt nicht = 0 Punkte</t>
    </r>
  </si>
  <si>
    <t>4.    Ästhetik</t>
  </si>
  <si>
    <r>
      <rPr>
        <b/>
        <sz val="11"/>
        <color theme="1"/>
        <rFont val="Arial"/>
        <family val="2"/>
      </rPr>
      <t xml:space="preserve">4.1  Themenbezug 
</t>
    </r>
    <r>
      <rPr>
        <sz val="11"/>
        <color theme="1"/>
        <rFont val="Arial"/>
        <family val="2"/>
      </rPr>
      <t xml:space="preserve">Hier kann die höchste Punktzahl erreicht werden, wenn der klar vorgegebene Themenbezug „Lok/Lokomotive/Bahnhof“ kreativ und kindgerecht eingehalten wird und der klare Themenbezug das Rollenspiel und die imaginative Entwicklung der Kinder fördert. Ebenso ist es entscheidend, dass die unterschiedlichen Bewegungselemente sinnig in den Themenbezug mit eingebaut werden. </t>
    </r>
    <r>
      <rPr>
        <i/>
        <sz val="11"/>
        <rFont val="Arial"/>
        <family val="2"/>
      </rPr>
      <t xml:space="preserve">
Themenbezug überzeugt in vollem Maße = 3 Punkte
Themenbezug überzeugt im Wesentlichen = 2 Punkte
Themenbezug überzeugt nur bedingt = 1 Punkt
Themenbezug überzeugt nicht = 0 Punkte</t>
    </r>
  </si>
  <si>
    <r>
      <rPr>
        <b/>
        <sz val="11"/>
        <color theme="1"/>
        <rFont val="Arial"/>
        <family val="2"/>
      </rPr>
      <t xml:space="preserve">4.2  Örtliche Einbindung 
</t>
    </r>
    <r>
      <rPr>
        <sz val="11"/>
        <color theme="1"/>
        <rFont val="Arial"/>
        <family val="2"/>
      </rPr>
      <t xml:space="preserve">Hier kann die höchste Punktzahl erreicht werden, wenn sich das Spielgerät natürlich in die vorhandene Umgebung integriert und insgesamt eine angenehme Atmosphäre schafft, die das Wohlbefinden der Kinder und der Begleitpersonen fördert. Ebenso kann die höchste Punktzahl erreicht werden, wenn mit den bereits vorhandenen Strukturen und Materialien gearbeitet wird und das Spielgerät mit den anderen vorhandenen Spielgeräten harmoniert. </t>
    </r>
    <r>
      <rPr>
        <i/>
        <sz val="11"/>
        <color theme="1"/>
        <rFont val="Arial"/>
        <family val="2"/>
      </rPr>
      <t xml:space="preserve">
Örtliche Einbindung überzeugt in vollem Maße = 3 Punkte
Örtliche Einbindung überzeugt im Wesentlichen = 2 Punkte
Örtliche Einbindung überzeugt nur bedingt = 1 Punkt
Örtliche Einbindung überzeugt nicht = 0 Punkte</t>
    </r>
  </si>
  <si>
    <r>
      <rPr>
        <b/>
        <sz val="11"/>
        <color theme="1"/>
        <rFont val="Arial"/>
        <family val="2"/>
      </rPr>
      <t xml:space="preserve">4.3 Aufforderungscharakter </t>
    </r>
    <r>
      <rPr>
        <sz val="11"/>
        <color theme="1"/>
        <rFont val="Arial"/>
        <family val="2"/>
      </rPr>
      <t xml:space="preserve">
Hier kann die höchste Punktzahl erreicht werden, wenn das Spielgerät durch die Gesamtwirkung Eindruck hinterlässt und die Kinder zum Spielen auffordert, sie also visuell dazu einlädt sich körperlich zu betätigen, das Gerät zu erkunden und unterschiedliches Spiel miteinander zu erleben. 
Aufforderungscharakter überzeugt in vollem Maße = 3 Punkte
Aufforderungscharakter überzeugt im Wesentlichen = 2 Punkte
Aufforderungscharakter überzeugt nur bedingt = 1 Punkt
Aufforderungscharakter überzeugt nicht = 0 Punkte</t>
    </r>
  </si>
  <si>
    <r>
      <rPr>
        <b/>
        <sz val="11"/>
        <color theme="1"/>
        <rFont val="Arial"/>
        <family val="2"/>
      </rPr>
      <t xml:space="preserve">4.4 Farbkonzept, Formensprache </t>
    </r>
    <r>
      <rPr>
        <sz val="11"/>
        <color theme="1"/>
        <rFont val="Arial"/>
        <family val="2"/>
      </rPr>
      <t xml:space="preserve">
Hier kann die höchste Punktzahl erreicht werden, wenn ein durchdachtes Farbkonzept abgestimmt auf den Themenbezug, auf unterschiedliche Altersgruppen und/oder Spielmöglichkeiten genutzt wird und vor allem barrierefreie Einstiege deutlich mit Farben kenntlich gemacht werden. Für eine hohe Punktzahl ist auch die Symbiose zwischen Farbkonzept und Formensprache wichtig, die letztendlich für den Gesamteindruck des Spielgerätes besonders wichtig ist. 
Farbkonzept, Formensprache überzeugt in vollem Maße = 3 Punkte
Farbkonzept, Formensprache überzeugt im Wesentlichen = 2 Punkte
Farbkonzept, Formensprache überzeugt nur bedingt = 1 Punkt
Farbkonzept, Formensprache überzeugt nicht = 0 Punkte</t>
    </r>
  </si>
  <si>
    <t>Bewertungssumme</t>
  </si>
  <si>
    <t>Rang</t>
  </si>
  <si>
    <r>
      <rPr>
        <b/>
        <sz val="11"/>
        <color theme="1"/>
        <rFont val="Arial"/>
        <family val="2"/>
      </rPr>
      <t>3.1  Bewegungselemente</t>
    </r>
    <r>
      <rPr>
        <sz val="11"/>
        <color theme="1"/>
        <rFont val="Arial"/>
        <family val="2"/>
      </rPr>
      <t xml:space="preserve">
</t>
    </r>
    <r>
      <rPr>
        <i/>
        <sz val="11"/>
        <color theme="1"/>
        <rFont val="Arial"/>
        <family val="2"/>
      </rPr>
      <t>Hier kann die höchste Punktzahl erreicht werden, wenn das Spielgerät mindestens fünf motorische Anforderungen (besonders Klettern, Rutschen, Balancieren und Kriechröhre) aufweist und somit die Bewegungsförderung der Kinder unterstützt. Hierzu gehören auch Spielabläufe innerhalb des Gerätes, um einen fließenden Bewegungsablauf zu erzeugen.  
Bewegungselemente überzeugt in vollem Maße = 3 Punkte
Bewegungselemente überzeugt im Wesentlichen = 2 Punkte
Bewegungselemente überzeugt nur bedingt = 1 Punkt
Bewegungselemente überzeugt nicht = 0 Punkte</t>
    </r>
  </si>
  <si>
    <r>
      <rPr>
        <b/>
        <sz val="11"/>
        <color theme="1"/>
        <rFont val="Arial"/>
        <family val="2"/>
      </rPr>
      <t>3.2. Soziale Integration / Inklusion</t>
    </r>
    <r>
      <rPr>
        <sz val="11"/>
        <color theme="1"/>
        <rFont val="Arial"/>
        <family val="2"/>
      </rPr>
      <t xml:space="preserve"> 
Hier kann die höchste Punktzahl erreicht werden, wenn das Spielgerät barrierefreie Elemente aufweist, die das gemeinsame Spiel im Sinne der Inklusion, heißt das Miteinander und die Teilhabe aller am Spiel fördert. Spielelemente sollen die Teamarbeit und die sozialen Fähigkeiten fördern, besonders das gemeinsame Spiel in Form des Rollenspiels erhöht hier die Punktzahl.  
Soziale Integration / Inklusion überzeugt in vollem Maße = 3 Punkte
Soziale Integration / Inklusion überzeugt im Wesentlichen = 2 Punkte
Soziale Integration / Inklusion überzeugt nur bedingt = 1 Punkt
Soziale Integration / Inklusion überzeugt nicht = 0 Punkte</t>
    </r>
  </si>
  <si>
    <t>Funktionale Ausschreibung RPVW Waldspielplatz</t>
  </si>
  <si>
    <t xml:space="preserve">Lieferung und Aufbau Sonderspielgerät 
</t>
  </si>
  <si>
    <t>2.    Spielwert</t>
  </si>
  <si>
    <r>
      <rPr>
        <b/>
        <sz val="11"/>
        <color theme="1"/>
        <rFont val="Arial"/>
        <family val="2"/>
      </rPr>
      <t xml:space="preserve">2.1  Bewegungselemente
</t>
    </r>
    <r>
      <rPr>
        <sz val="11"/>
        <color theme="1"/>
        <rFont val="Arial"/>
        <family val="2"/>
      </rPr>
      <t xml:space="preserve">
</t>
    </r>
    <r>
      <rPr>
        <i/>
        <sz val="11"/>
        <color theme="1"/>
        <rFont val="Arial"/>
        <family val="2"/>
      </rPr>
      <t>Hier kann die höchste Punktzahl erreicht werden, wenn das Spielgerät mindestens fünf motorische Anforderungen (besonders Klettern, Rutschen, Balancieren und Kriechröhre) aufweist und somit die Bewegungsförderung der Kinder unterstützt. Hierzu gehören auch Spielabläufe innerhalb des Gerätes, um einen fließenden Bewegungsablauf zu erzeugen.  
Bewegungselemente überzeugt in vollem Maße = 3 Punkte
Bewegungselemente überzeugt im Wesentlichen = 2 Punkte
Bewegungselemente überzeugt nur bedingt = 1 Punkt
Bewegungselemente überzeugt nicht = 0 Punkte</t>
    </r>
  </si>
  <si>
    <r>
      <rPr>
        <b/>
        <sz val="11"/>
        <color theme="1"/>
        <rFont val="Arial"/>
        <family val="2"/>
      </rPr>
      <t>2.2. Soziale Integration / Inklusion</t>
    </r>
    <r>
      <rPr>
        <sz val="11"/>
        <color theme="1"/>
        <rFont val="Arial"/>
        <family val="2"/>
      </rPr>
      <t xml:space="preserve"> 
Hier kann die höchste Punktzahl erreicht werden, wenn das Spielgerät barrierefreie Elemente aufweist, die das gemeinsame Spiel im Sinne der Inklusion, heißt das Miteinander und die Teilhabe aller am Spiel fördert. Spielelemente sollen die Teamarbeit und die sozialen Fähigkeiten fördern, besonders das gemeinsame Spiel in Form des Rollenspiels erhöht hier die Punktzahl.  
Soziale Integration / Inklusion überzeugt in vollem Maße = 3 Punkte
Soziale Integration / Inklusion überzeugt im Wesentlichen = 2 Punkte
Soziale Integration / Inklusion überzeugt nur bedingt = 1 Punkt
Soziale Integration / Inklusion überzeugt nicht = 0 Punkte</t>
    </r>
  </si>
  <si>
    <r>
      <rPr>
        <b/>
        <sz val="11"/>
        <color theme="1"/>
        <rFont val="Arial"/>
        <family val="2"/>
      </rPr>
      <t xml:space="preserve">2.3 Vielfalt und Eigenständigkeit </t>
    </r>
    <r>
      <rPr>
        <sz val="11"/>
        <color theme="1"/>
        <rFont val="Arial"/>
        <family val="2"/>
      </rPr>
      <t xml:space="preserve">
Hier kann die höchste Punktzahl erreicht werden, wenn das Spielgerät Spielmöglichkeiten für die Altersgruppen 3-6, 6-10 und 10-14 bietet und eine abgestimmte Mischung aus Bewegungs- und Ruhebereichen bietet. Offene Spielstrukturen sollen die Eigenständigkeit der Kinder fördern und dazu anregen verschiedene Spiellösungen auszuprobieren. 
Vielfalt und Eigenständigkeit überzeugt in vollem Maße = 3 Punkte
Vielfalt und Eigenständigkeit überzeugt im Wesentlichen = 2 Punkte
Vielfalt und Eigenständigkeit überzeugt nur bedingt = 1 Punkt
Vielfalt und Eigenständigkeit überzeugt nicht = 0 Punkte</t>
    </r>
  </si>
  <si>
    <r>
      <rPr>
        <b/>
        <sz val="11"/>
        <color theme="1"/>
        <rFont val="Arial"/>
        <family val="2"/>
      </rPr>
      <t xml:space="preserve">2.4 Sensorische Anforderungen 
</t>
    </r>
    <r>
      <rPr>
        <sz val="11"/>
        <color theme="1"/>
        <rFont val="Arial"/>
        <family val="2"/>
      </rPr>
      <t xml:space="preserve">Hier kann die höchste Punktzahl erreicht werden, wenn das Spielgerät mehrere Sinne anspricht und unterschiedliche Materialien verwendet, um auch die sensorischen Erfahrungen zu fördern. Ebenso wichtig für das Erreichen der höchsten Punktzahl sind Spielanreize für kognitive Anforderungen, die das logische Denken von Kindern fördern. </t>
    </r>
    <r>
      <rPr>
        <b/>
        <sz val="11"/>
        <color theme="1"/>
        <rFont val="Arial"/>
        <family val="2"/>
      </rPr>
      <t xml:space="preserve">
</t>
    </r>
    <r>
      <rPr>
        <i/>
        <sz val="11"/>
        <color theme="1"/>
        <rFont val="Arial"/>
        <family val="2"/>
      </rPr>
      <t xml:space="preserve">
Sensorische Anforderungen überzeugt in vollem Maße = 3 Punkte
Sensorische Anforderungen überzeugt im Wesentlichen = 2 Punkte
Sensorische Anforderungen überzeugt nur bedingt = 1 Punkt
Sensorische Anforderungen überzeugt nicht = 0 Punkte</t>
    </r>
  </si>
  <si>
    <t>3.    Ästhetik</t>
  </si>
  <si>
    <r>
      <rPr>
        <b/>
        <sz val="11"/>
        <color theme="1"/>
        <rFont val="Arial"/>
        <family val="2"/>
      </rPr>
      <t xml:space="preserve">3.1  Themenbezug 
</t>
    </r>
    <r>
      <rPr>
        <sz val="11"/>
        <color theme="1"/>
        <rFont val="Arial"/>
        <family val="2"/>
      </rPr>
      <t xml:space="preserve">Hier kann die höchste Punktzahl erreicht werden, wenn der klar vorgegebene Themenbezug Waldspielplatz kreativ und kindgerecht eingehalten wird und der klare Themenbezug das Rollenspiel und die imaginative Entwicklung der Kinder fördert. Ebenso ist es entscheidend, dass die unterschiedlichen Bewegungselemente sinnig in den Themenbezug mit eingebaut werden. </t>
    </r>
    <r>
      <rPr>
        <i/>
        <sz val="11"/>
        <rFont val="Arial"/>
        <family val="2"/>
      </rPr>
      <t xml:space="preserve">
Themenbezug überzeugt in vollem Maße = 3 Punkte
Themenbezug überzeugt im Wesentlichen = 2 Punkte
Themenbezug überzeugt nur bedingt = 1 Punkt
Themenbezug überzeugt nicht = 0 Punkte</t>
    </r>
  </si>
  <si>
    <r>
      <rPr>
        <b/>
        <sz val="11"/>
        <color theme="1"/>
        <rFont val="Arial"/>
        <family val="2"/>
      </rPr>
      <t xml:space="preserve">3.2  Örtliche Einbindung 
</t>
    </r>
    <r>
      <rPr>
        <sz val="11"/>
        <color theme="1"/>
        <rFont val="Arial"/>
        <family val="2"/>
      </rPr>
      <t xml:space="preserve">Hier kann die höchste Punktzahl erreicht werden, wenn sich das Spielgerät natürlich in die vorhandene Umgebung integriert und insgesamt eine angenehme Atmosphäre schafft, die das Wohlbefinden der Kinder und der Begleitpersonen fördert. Ebenso kann die höchste Punktzahl erreicht werden, wenn mit den bereits vorhandenen Strukturen und Materialien gearbeitet wird und das Spielgerät mit den anderen vorhandenen Spielgeräten harmoniert. </t>
    </r>
    <r>
      <rPr>
        <i/>
        <sz val="11"/>
        <color theme="1"/>
        <rFont val="Arial"/>
        <family val="2"/>
      </rPr>
      <t xml:space="preserve">
Örtliche Einbindung überzeugt in vollem Maße = 3 Punkte
Örtliche Einbindung überzeugt im Wesentlichen = 2 Punkte
Örtliche Einbindung überzeugt nur bedingt = 1 Punkt
Örtliche Einbindung überzeugt nicht = 0 Punkte</t>
    </r>
  </si>
  <si>
    <r>
      <rPr>
        <b/>
        <sz val="11"/>
        <color theme="1"/>
        <rFont val="Arial"/>
        <family val="2"/>
      </rPr>
      <t xml:space="preserve">3.3 Aufforderungscharakter </t>
    </r>
    <r>
      <rPr>
        <sz val="11"/>
        <color theme="1"/>
        <rFont val="Arial"/>
        <family val="2"/>
      </rPr>
      <t xml:space="preserve">
Hier kann die höchste Punktzahl erreicht werden, wenn das Spielgerät durch die Gesamtwirkung Eindruck hinterlässt und die Kinder zum Spielen auffordert, sie also visuell dazu einlädt sich körperlich zu betätigen, das Gerät zu erkunden und unterschiedliches Spiel miteinander zu erleben. 
Aufforderungscharakter überzeugt in vollem Maße = 3 Punkte
Aufforderungscharakter überzeugt im Wesentlichen = 2 Punkte
Aufforderungscharakter überzeugt nur bedingt = 1 Punkt
Aufforderungscharakter überzeugt nicht = 0 Punkte</t>
    </r>
  </si>
  <si>
    <r>
      <rPr>
        <b/>
        <sz val="11"/>
        <color theme="1"/>
        <rFont val="Arial"/>
        <family val="2"/>
      </rPr>
      <t xml:space="preserve">3.4 Farbkonzept, Formensprache </t>
    </r>
    <r>
      <rPr>
        <sz val="11"/>
        <color theme="1"/>
        <rFont val="Arial"/>
        <family val="2"/>
      </rPr>
      <t xml:space="preserve">
Hier kann die höchste Punktzahl erreicht werden, wenn ein durchdachtes Farbkonzept abgestimmt auf den Themenbezug, auf unterschiedliche Altersgruppen und/oder Spielmöglichkeiten genutzt wird und vor allem barrierefreie Einstiege deutlich mit Farben kenntlich gemacht werden. Für eine hohe Punktzahl ist auch die Symbiose zwischen Farbkonzept und Formensprache wichtig, die letztendlich für den Gesamteindruck des Spielgerätes besonders wichtig ist. 
Farbkonzept, Formensprache überzeugt in vollem Maße = 3 Punkte
Farbkonzept, Formensprache überzeugt im Wesentlichen = 2 Punkte
Farbkonzept, Formensprache überzeugt nur bedingt = 1 Punkt
Farbkonzept, Formensprache überzeugt nicht = 0 Punkte</t>
    </r>
  </si>
  <si>
    <r>
      <t xml:space="preserve">1.    Angebotspreis 
</t>
    </r>
    <r>
      <rPr>
        <sz val="11"/>
        <color theme="1"/>
        <rFont val="Arial"/>
        <family val="2"/>
      </rPr>
      <t>(nach rechnerischer Prüfung)</t>
    </r>
  </si>
  <si>
    <r>
      <t xml:space="preserve">2.    Angebotspreis 
</t>
    </r>
    <r>
      <rPr>
        <sz val="11"/>
        <color theme="1"/>
        <rFont val="Arial"/>
        <family val="2"/>
      </rPr>
      <t>(nach rechnerischer Prüfung)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</si>
</sst>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0"/>
      <color theme="1"/>
      <name val="Arial"/>
      <family val="2"/>
    </font>
    <font>
      <b/>
      <sz val="10"/>
      <color theme="1"/>
      <name val="Arial"/>
      <family val="2"/>
    </font>
    <font>
      <sz val="11"/>
      <color theme="1"/>
      <name val="Arial"/>
      <family val="2"/>
    </font>
    <font>
      <b/>
      <sz val="11"/>
      <color theme="1"/>
      <name val="Arial"/>
      <family val="2"/>
    </font>
    <font>
      <b/>
      <sz val="14"/>
      <color theme="1"/>
      <name val="Arial"/>
      <family val="2"/>
    </font>
    <font>
      <b/>
      <sz val="11"/>
      <color rgb="FFFF0000"/>
      <name val="Arial"/>
      <family val="2"/>
    </font>
    <font>
      <sz val="14"/>
      <color theme="1"/>
      <name val="Arial"/>
      <family val="2"/>
    </font>
    <font>
      <b/>
      <sz val="18"/>
      <color theme="1"/>
      <name val="Arial"/>
      <family val="2"/>
    </font>
    <font>
      <i/>
      <sz val="11"/>
      <color theme="1"/>
      <name val="Arial"/>
      <family val="2"/>
    </font>
    <font>
      <i/>
      <sz val="1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45">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s>
  <cellStyleXfs count="1">
    <xf numFmtId="0" fontId="0" fillId="0" borderId="0"/>
  </cellStyleXfs>
  <cellXfs count="111">
    <xf numFmtId="0" fontId="0" fillId="0" borderId="0" xfId="0"/>
    <xf numFmtId="0" fontId="4" fillId="0" borderId="0" xfId="0" applyFont="1" applyAlignment="1">
      <alignment vertical="center"/>
    </xf>
    <xf numFmtId="0" fontId="2" fillId="0" borderId="0" xfId="0" applyFont="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3" borderId="8" xfId="0" applyFont="1" applyFill="1" applyBorder="1" applyAlignment="1">
      <alignment horizontal="center" vertical="center"/>
    </xf>
    <xf numFmtId="0" fontId="0" fillId="0" borderId="0" xfId="0" applyAlignment="1">
      <alignment vertical="center"/>
    </xf>
    <xf numFmtId="4" fontId="0" fillId="0" borderId="0" xfId="0" applyNumberFormat="1" applyAlignment="1">
      <alignment vertical="center"/>
    </xf>
    <xf numFmtId="4" fontId="2" fillId="0" borderId="0" xfId="0" applyNumberFormat="1" applyFont="1" applyAlignment="1">
      <alignment vertical="center"/>
    </xf>
    <xf numFmtId="0" fontId="3" fillId="3" borderId="1" xfId="0" applyFont="1" applyFill="1" applyBorder="1" applyAlignment="1">
      <alignment horizontal="center" vertical="center"/>
    </xf>
    <xf numFmtId="0" fontId="3" fillId="0" borderId="0" xfId="0" applyFont="1" applyAlignment="1">
      <alignment vertical="center" wrapText="1"/>
    </xf>
    <xf numFmtId="0" fontId="3" fillId="0" borderId="0" xfId="0" applyFont="1" applyAlignment="1">
      <alignment horizontal="center" vertical="center"/>
    </xf>
    <xf numFmtId="0" fontId="7" fillId="0" borderId="0" xfId="0" applyFont="1" applyAlignment="1">
      <alignment vertical="center"/>
    </xf>
    <xf numFmtId="4" fontId="5" fillId="0" borderId="18" xfId="0" applyNumberFormat="1" applyFont="1" applyBorder="1" applyAlignment="1">
      <alignment horizontal="center" vertical="center"/>
    </xf>
    <xf numFmtId="9" fontId="3" fillId="0" borderId="0" xfId="0" applyNumberFormat="1" applyFont="1" applyAlignment="1">
      <alignment horizontal="center" vertical="center"/>
    </xf>
    <xf numFmtId="2" fontId="3" fillId="0" borderId="0" xfId="0" applyNumberFormat="1" applyFont="1" applyAlignment="1">
      <alignment horizontal="center" vertical="center"/>
    </xf>
    <xf numFmtId="4" fontId="5" fillId="0" borderId="0" xfId="0" applyNumberFormat="1" applyFont="1" applyAlignment="1">
      <alignment horizontal="center" vertical="center"/>
    </xf>
    <xf numFmtId="0" fontId="3" fillId="0" borderId="21" xfId="0" applyFont="1" applyBorder="1" applyAlignment="1">
      <alignment vertical="center" wrapText="1"/>
    </xf>
    <xf numFmtId="4" fontId="5" fillId="0" borderId="15" xfId="0" applyNumberFormat="1" applyFont="1" applyBorder="1" applyAlignment="1">
      <alignment horizontal="center" vertical="center"/>
    </xf>
    <xf numFmtId="0" fontId="2" fillId="0" borderId="11" xfId="0" applyFont="1" applyBorder="1" applyAlignment="1">
      <alignment vertical="center" wrapText="1"/>
    </xf>
    <xf numFmtId="4" fontId="5" fillId="0" borderId="10" xfId="0" applyNumberFormat="1" applyFont="1" applyBorder="1" applyAlignment="1">
      <alignment horizontal="center" vertical="center"/>
    </xf>
    <xf numFmtId="0" fontId="2" fillId="0" borderId="22" xfId="0" applyFont="1" applyBorder="1" applyAlignment="1">
      <alignment vertical="center" wrapText="1"/>
    </xf>
    <xf numFmtId="4" fontId="5" fillId="0" borderId="23" xfId="0" applyNumberFormat="1" applyFont="1" applyBorder="1" applyAlignment="1">
      <alignment horizontal="center" vertical="center"/>
    </xf>
    <xf numFmtId="9" fontId="3" fillId="0" borderId="24" xfId="0" applyNumberFormat="1" applyFont="1" applyBorder="1" applyAlignment="1">
      <alignment horizontal="center" vertical="center"/>
    </xf>
    <xf numFmtId="2" fontId="3" fillId="0" borderId="26" xfId="0" applyNumberFormat="1" applyFont="1" applyBorder="1" applyAlignment="1">
      <alignment horizontal="center" vertical="center"/>
    </xf>
    <xf numFmtId="1" fontId="3" fillId="0" borderId="4" xfId="0" applyNumberFormat="1" applyFont="1" applyBorder="1" applyAlignment="1">
      <alignment horizontal="center" vertical="center"/>
    </xf>
    <xf numFmtId="1" fontId="3" fillId="0" borderId="27" xfId="0" applyNumberFormat="1" applyFont="1" applyBorder="1" applyAlignment="1">
      <alignment horizontal="center" vertical="center"/>
    </xf>
    <xf numFmtId="2" fontId="3" fillId="0" borderId="21" xfId="0" applyNumberFormat="1" applyFont="1" applyBorder="1" applyAlignment="1">
      <alignment horizontal="center" vertical="center"/>
    </xf>
    <xf numFmtId="4" fontId="5" fillId="0" borderId="24" xfId="0" applyNumberFormat="1" applyFont="1" applyBorder="1" applyAlignment="1">
      <alignment horizontal="center" vertical="center"/>
    </xf>
    <xf numFmtId="4" fontId="5" fillId="0" borderId="2" xfId="0" applyNumberFormat="1" applyFont="1" applyBorder="1" applyAlignment="1">
      <alignment horizontal="center" vertical="center"/>
    </xf>
    <xf numFmtId="4" fontId="5" fillId="0" borderId="25" xfId="0" applyNumberFormat="1" applyFont="1" applyBorder="1" applyAlignment="1">
      <alignment horizontal="center" vertical="center"/>
    </xf>
    <xf numFmtId="1" fontId="3" fillId="0" borderId="11" xfId="0" applyNumberFormat="1" applyFont="1" applyBorder="1" applyAlignment="1">
      <alignment horizontal="center" vertical="center"/>
    </xf>
    <xf numFmtId="1" fontId="3" fillId="0" borderId="22" xfId="0" applyNumberFormat="1" applyFont="1" applyBorder="1" applyAlignment="1">
      <alignment horizontal="center" vertical="center"/>
    </xf>
    <xf numFmtId="0" fontId="3" fillId="2" borderId="28" xfId="0" applyFont="1" applyFill="1" applyBorder="1" applyAlignment="1">
      <alignment horizontal="center" vertical="center" wrapText="1"/>
    </xf>
    <xf numFmtId="4" fontId="3" fillId="2" borderId="29" xfId="0" applyNumberFormat="1"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2" fontId="3" fillId="0" borderId="30" xfId="0" applyNumberFormat="1" applyFont="1" applyBorder="1" applyAlignment="1">
      <alignment horizontal="center" vertical="center"/>
    </xf>
    <xf numFmtId="0" fontId="3" fillId="3" borderId="5" xfId="0" applyFont="1" applyFill="1" applyBorder="1" applyAlignment="1">
      <alignment horizontal="left" vertical="center"/>
    </xf>
    <xf numFmtId="0" fontId="3" fillId="3" borderId="5" xfId="0" applyFont="1" applyFill="1" applyBorder="1" applyAlignment="1">
      <alignment horizontal="center" vertical="center"/>
    </xf>
    <xf numFmtId="0" fontId="3" fillId="0" borderId="12" xfId="0" applyFont="1" applyBorder="1" applyAlignment="1">
      <alignment vertical="center" wrapText="1"/>
    </xf>
    <xf numFmtId="9" fontId="3" fillId="0" borderId="31" xfId="0" applyNumberFormat="1" applyFont="1" applyBorder="1" applyAlignment="1">
      <alignment horizontal="center" vertical="center"/>
    </xf>
    <xf numFmtId="0" fontId="3" fillId="0" borderId="30" xfId="0" applyFont="1" applyBorder="1" applyAlignment="1">
      <alignment vertical="center" wrapText="1"/>
    </xf>
    <xf numFmtId="9" fontId="3" fillId="0" borderId="23" xfId="0" applyNumberFormat="1" applyFont="1" applyBorder="1" applyAlignment="1">
      <alignment horizontal="center" vertical="center"/>
    </xf>
    <xf numFmtId="9" fontId="0" fillId="0" borderId="2" xfId="0" applyNumberFormat="1" applyBorder="1" applyAlignment="1">
      <alignment horizontal="center" vertical="center"/>
    </xf>
    <xf numFmtId="9" fontId="0" fillId="0" borderId="25" xfId="0" applyNumberFormat="1" applyBorder="1" applyAlignment="1">
      <alignment horizontal="center" vertical="center"/>
    </xf>
    <xf numFmtId="0" fontId="3" fillId="3" borderId="7" xfId="0" applyFont="1" applyFill="1" applyBorder="1" applyAlignment="1">
      <alignment horizontal="center" vertical="center"/>
    </xf>
    <xf numFmtId="0" fontId="3" fillId="0" borderId="22" xfId="0" applyFont="1" applyBorder="1" applyAlignment="1">
      <alignment vertical="center" wrapText="1"/>
    </xf>
    <xf numFmtId="0" fontId="3" fillId="0" borderId="32" xfId="0" applyFont="1" applyBorder="1" applyAlignment="1">
      <alignment horizontal="center" vertical="center"/>
    </xf>
    <xf numFmtId="0" fontId="3" fillId="3" borderId="33" xfId="0" applyFont="1" applyFill="1" applyBorder="1" applyAlignment="1">
      <alignment vertical="center"/>
    </xf>
    <xf numFmtId="9" fontId="3" fillId="3" borderId="34" xfId="0" applyNumberFormat="1" applyFont="1" applyFill="1" applyBorder="1" applyAlignment="1">
      <alignment horizontal="center" vertical="center"/>
    </xf>
    <xf numFmtId="0" fontId="3" fillId="3" borderId="33" xfId="0" applyFont="1" applyFill="1" applyBorder="1" applyAlignment="1">
      <alignment horizontal="center" vertical="center"/>
    </xf>
    <xf numFmtId="4" fontId="3" fillId="3" borderId="35" xfId="0" applyNumberFormat="1" applyFont="1" applyFill="1" applyBorder="1" applyAlignment="1">
      <alignment horizontal="center" vertical="center"/>
    </xf>
    <xf numFmtId="0" fontId="3" fillId="3" borderId="36" xfId="0" applyFont="1" applyFill="1" applyBorder="1" applyAlignment="1">
      <alignment horizontal="center" vertical="center"/>
    </xf>
    <xf numFmtId="0" fontId="3" fillId="3" borderId="34" xfId="0" applyFont="1" applyFill="1" applyBorder="1" applyAlignment="1">
      <alignment horizontal="center" vertical="center"/>
    </xf>
    <xf numFmtId="1" fontId="3" fillId="0" borderId="30" xfId="0" applyNumberFormat="1" applyFont="1" applyBorder="1" applyAlignment="1">
      <alignment horizontal="center" vertical="center"/>
    </xf>
    <xf numFmtId="0" fontId="2" fillId="0" borderId="28" xfId="0" applyFont="1" applyBorder="1" applyAlignment="1">
      <alignment vertical="center" wrapText="1"/>
    </xf>
    <xf numFmtId="9" fontId="0" fillId="0" borderId="5" xfId="0" applyNumberFormat="1" applyBorder="1" applyAlignment="1">
      <alignment horizontal="center" vertical="center"/>
    </xf>
    <xf numFmtId="1" fontId="3" fillId="0" borderId="28" xfId="0" applyNumberFormat="1" applyFont="1" applyBorder="1" applyAlignment="1">
      <alignment horizontal="center" vertical="center"/>
    </xf>
    <xf numFmtId="4" fontId="5" fillId="0" borderId="29" xfId="0" applyNumberFormat="1" applyFont="1" applyBorder="1" applyAlignment="1">
      <alignment horizontal="center" vertical="center"/>
    </xf>
    <xf numFmtId="1" fontId="3" fillId="0" borderId="38" xfId="0" applyNumberFormat="1" applyFont="1" applyBorder="1" applyAlignment="1">
      <alignment horizontal="center" vertical="center"/>
    </xf>
    <xf numFmtId="4" fontId="5" fillId="0" borderId="5" xfId="0" applyNumberFormat="1" applyFont="1" applyBorder="1" applyAlignment="1">
      <alignment horizontal="center" vertical="center"/>
    </xf>
    <xf numFmtId="10" fontId="2" fillId="0" borderId="37" xfId="0" applyNumberFormat="1" applyFont="1" applyBorder="1" applyAlignment="1">
      <alignment horizontal="center" vertical="center"/>
    </xf>
    <xf numFmtId="10" fontId="0" fillId="0" borderId="5" xfId="0" applyNumberFormat="1" applyBorder="1" applyAlignment="1">
      <alignment horizontal="center" vertical="center"/>
    </xf>
    <xf numFmtId="0" fontId="2" fillId="0" borderId="33" xfId="0" applyFont="1" applyBorder="1" applyAlignment="1">
      <alignment vertical="center" wrapText="1"/>
    </xf>
    <xf numFmtId="1" fontId="3" fillId="0" borderId="36" xfId="0" applyNumberFormat="1" applyFont="1" applyBorder="1" applyAlignment="1">
      <alignment horizontal="center" vertical="center"/>
    </xf>
    <xf numFmtId="4" fontId="5" fillId="0" borderId="36" xfId="0" applyNumberFormat="1" applyFont="1" applyBorder="1" applyAlignment="1">
      <alignment horizontal="center" vertical="center"/>
    </xf>
    <xf numFmtId="0" fontId="0" fillId="0" borderId="36" xfId="0" applyBorder="1" applyAlignment="1">
      <alignment vertical="center"/>
    </xf>
    <xf numFmtId="0" fontId="2" fillId="0" borderId="39" xfId="0" applyFont="1" applyBorder="1" applyAlignment="1">
      <alignment vertical="center"/>
    </xf>
    <xf numFmtId="0" fontId="0" fillId="0" borderId="39" xfId="0" applyBorder="1" applyAlignment="1">
      <alignment vertical="center"/>
    </xf>
    <xf numFmtId="10" fontId="0" fillId="0" borderId="10" xfId="0" applyNumberFormat="1" applyBorder="1" applyAlignment="1">
      <alignment horizontal="center" vertical="center"/>
    </xf>
    <xf numFmtId="0" fontId="2" fillId="0" borderId="4" xfId="0" applyFont="1" applyBorder="1" applyAlignment="1">
      <alignment vertical="center"/>
    </xf>
    <xf numFmtId="0" fontId="3" fillId="0" borderId="36" xfId="0" applyFont="1" applyBorder="1" applyAlignment="1">
      <alignment vertical="center" wrapText="1"/>
    </xf>
    <xf numFmtId="10" fontId="0" fillId="0" borderId="29" xfId="0" applyNumberFormat="1" applyBorder="1" applyAlignment="1">
      <alignment horizontal="center" vertical="center"/>
    </xf>
    <xf numFmtId="9"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4" fontId="5" fillId="0" borderId="40" xfId="0" applyNumberFormat="1" applyFont="1" applyBorder="1" applyAlignment="1">
      <alignment horizontal="center" vertical="center"/>
    </xf>
    <xf numFmtId="4" fontId="5" fillId="0" borderId="39" xfId="0" applyNumberFormat="1" applyFont="1" applyBorder="1" applyAlignment="1">
      <alignment horizontal="center" vertical="center"/>
    </xf>
    <xf numFmtId="1" fontId="3" fillId="0" borderId="41" xfId="0" applyNumberFormat="1" applyFont="1" applyBorder="1" applyAlignment="1">
      <alignment horizontal="center" vertical="center"/>
    </xf>
    <xf numFmtId="4" fontId="5" fillId="0" borderId="42" xfId="0" applyNumberFormat="1" applyFont="1" applyBorder="1" applyAlignment="1">
      <alignment horizontal="center" vertical="center"/>
    </xf>
    <xf numFmtId="2" fontId="3" fillId="0" borderId="43" xfId="0" applyNumberFormat="1" applyFont="1" applyBorder="1" applyAlignment="1">
      <alignment horizontal="center" vertical="center"/>
    </xf>
    <xf numFmtId="1" fontId="3" fillId="0" borderId="26" xfId="0" applyNumberFormat="1" applyFont="1" applyBorder="1" applyAlignment="1">
      <alignment horizontal="center" vertical="center"/>
    </xf>
    <xf numFmtId="0" fontId="2" fillId="0" borderId="44" xfId="0" applyFont="1" applyBorder="1" applyAlignment="1">
      <alignment vertical="center"/>
    </xf>
    <xf numFmtId="10" fontId="0" fillId="0" borderId="42" xfId="0" applyNumberFormat="1" applyBorder="1" applyAlignment="1">
      <alignment horizontal="center" vertical="center"/>
    </xf>
    <xf numFmtId="0" fontId="2" fillId="0" borderId="0" xfId="0" applyFont="1" applyAlignment="1">
      <alignment horizontal="justify" vertical="center" wrapText="1"/>
    </xf>
    <xf numFmtId="0" fontId="0" fillId="0" borderId="0" xfId="0" applyAlignment="1">
      <alignment vertical="center"/>
    </xf>
    <xf numFmtId="1" fontId="4" fillId="3" borderId="33" xfId="0" applyNumberFormat="1" applyFont="1" applyFill="1" applyBorder="1" applyAlignment="1">
      <alignment horizontal="center" vertical="center"/>
    </xf>
    <xf numFmtId="1" fontId="6" fillId="0" borderId="35" xfId="0" applyNumberFormat="1" applyFont="1" applyBorder="1" applyAlignment="1">
      <alignment horizontal="center" vertical="center"/>
    </xf>
    <xf numFmtId="0" fontId="1" fillId="3" borderId="33" xfId="0" applyFont="1" applyFill="1" applyBorder="1" applyAlignment="1">
      <alignment vertical="center"/>
    </xf>
    <xf numFmtId="0" fontId="1" fillId="0" borderId="36" xfId="0" applyFont="1" applyBorder="1" applyAlignment="1">
      <alignment vertical="center"/>
    </xf>
    <xf numFmtId="1" fontId="4" fillId="3" borderId="36" xfId="0" applyNumberFormat="1" applyFont="1" applyFill="1" applyBorder="1" applyAlignment="1">
      <alignment horizontal="center" vertical="center"/>
    </xf>
    <xf numFmtId="1" fontId="6" fillId="0" borderId="36" xfId="0" applyNumberFormat="1" applyFont="1" applyBorder="1" applyAlignment="1">
      <alignment horizontal="center" vertical="center"/>
    </xf>
    <xf numFmtId="164" fontId="3" fillId="0" borderId="12" xfId="0" applyNumberFormat="1" applyFont="1" applyBorder="1" applyAlignment="1">
      <alignment horizontal="center" vertical="center"/>
    </xf>
    <xf numFmtId="0" fontId="1" fillId="0" borderId="19" xfId="0" applyFont="1" applyBorder="1" applyAlignment="1">
      <alignment horizontal="center" vertical="center"/>
    </xf>
    <xf numFmtId="164" fontId="3" fillId="0" borderId="13" xfId="0" applyNumberFormat="1" applyFont="1" applyBorder="1" applyAlignment="1">
      <alignment horizontal="center" vertical="center"/>
    </xf>
    <xf numFmtId="0" fontId="1" fillId="0" borderId="13" xfId="0" applyFont="1" applyBorder="1" applyAlignment="1">
      <alignment horizontal="center" vertical="center"/>
    </xf>
    <xf numFmtId="0" fontId="2" fillId="0" borderId="14" xfId="0" applyFont="1" applyBorder="1" applyAlignment="1">
      <alignment horizontal="center" vertical="center"/>
    </xf>
    <xf numFmtId="0" fontId="0" fillId="0" borderId="20" xfId="0" applyBorder="1" applyAlignment="1">
      <alignment horizontal="center" vertical="center"/>
    </xf>
    <xf numFmtId="0" fontId="4" fillId="0" borderId="0" xfId="0" applyFont="1" applyAlignment="1">
      <alignment vertical="center" wrapText="1"/>
    </xf>
    <xf numFmtId="0" fontId="0" fillId="3" borderId="12" xfId="0" applyFill="1" applyBorder="1" applyAlignment="1">
      <alignment vertical="top"/>
    </xf>
    <xf numFmtId="0" fontId="0" fillId="3" borderId="9" xfId="0" applyFill="1" applyBorder="1" applyAlignment="1">
      <alignment vertical="top"/>
    </xf>
    <xf numFmtId="0" fontId="3" fillId="3" borderId="13" xfId="0" applyFont="1" applyFill="1" applyBorder="1" applyAlignment="1">
      <alignment horizontal="center" vertical="top"/>
    </xf>
    <xf numFmtId="0" fontId="0" fillId="0" borderId="6" xfId="0" applyBorder="1" applyAlignment="1">
      <alignment horizontal="center" vertical="top"/>
    </xf>
    <xf numFmtId="0" fontId="3" fillId="3" borderId="24" xfId="0" applyFont="1" applyFill="1" applyBorder="1" applyAlignment="1">
      <alignment horizontal="center" vertical="center"/>
    </xf>
    <xf numFmtId="0" fontId="0" fillId="0" borderId="16" xfId="0" applyBorder="1"/>
    <xf numFmtId="0" fontId="0" fillId="0" borderId="17" xfId="0" applyBorder="1"/>
    <xf numFmtId="0" fontId="3" fillId="2" borderId="1"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8" xfId="0" applyFont="1" applyFill="1" applyBorder="1" applyAlignment="1">
      <alignment horizontal="center" vertical="top" wrapText="1"/>
    </xf>
    <xf numFmtId="0" fontId="0" fillId="2" borderId="7" xfId="0" applyFill="1" applyBorder="1" applyAlignment="1">
      <alignment horizontal="center" vertical="top"/>
    </xf>
    <xf numFmtId="0" fontId="3" fillId="3" borderId="9" xfId="0" applyFont="1" applyFill="1" applyBorder="1" applyAlignment="1">
      <alignment horizontal="left" vertical="center"/>
    </xf>
    <xf numFmtId="0" fontId="0" fillId="0" borderId="7" xfId="0" applyBorder="1" applyAlignment="1">
      <alignmen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821531</xdr:colOff>
      <xdr:row>6</xdr:row>
      <xdr:rowOff>1038225</xdr:rowOff>
    </xdr:from>
    <xdr:to>
      <xdr:col>10</xdr:col>
      <xdr:colOff>666750</xdr:colOff>
      <xdr:row>6</xdr:row>
      <xdr:rowOff>1038225</xdr:rowOff>
    </xdr:to>
    <xdr:cxnSp macro="">
      <xdr:nvCxnSpPr>
        <xdr:cNvPr id="2" name="Gerade Verbindung mit Pfeil 1">
          <a:extLst>
            <a:ext uri="{FF2B5EF4-FFF2-40B4-BE49-F238E27FC236}">
              <a16:creationId xmlns:a16="http://schemas.microsoft.com/office/drawing/2014/main" id="{00000000-0008-0000-0000-000002000000}"/>
            </a:ext>
          </a:extLst>
        </xdr:cNvPr>
        <xdr:cNvCxnSpPr/>
      </xdr:nvCxnSpPr>
      <xdr:spPr>
        <a:xfrm>
          <a:off x="8146256" y="3009900"/>
          <a:ext cx="9513094" cy="0"/>
        </a:xfrm>
        <a:prstGeom prst="straightConnector1">
          <a:avLst/>
        </a:prstGeom>
        <a:ln w="3175">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821531</xdr:colOff>
      <xdr:row>6</xdr:row>
      <xdr:rowOff>1038225</xdr:rowOff>
    </xdr:from>
    <xdr:to>
      <xdr:col>10</xdr:col>
      <xdr:colOff>666750</xdr:colOff>
      <xdr:row>6</xdr:row>
      <xdr:rowOff>1038225</xdr:rowOff>
    </xdr:to>
    <xdr:cxnSp macro="">
      <xdr:nvCxnSpPr>
        <xdr:cNvPr id="2" name="Gerade Verbindung mit Pfeil 1">
          <a:extLst>
            <a:ext uri="{FF2B5EF4-FFF2-40B4-BE49-F238E27FC236}">
              <a16:creationId xmlns:a16="http://schemas.microsoft.com/office/drawing/2014/main" id="{82DC48AD-3A9D-4370-B562-68ADC4742318}"/>
            </a:ext>
          </a:extLst>
        </xdr:cNvPr>
        <xdr:cNvCxnSpPr/>
      </xdr:nvCxnSpPr>
      <xdr:spPr>
        <a:xfrm>
          <a:off x="8146256" y="3009900"/>
          <a:ext cx="9513094" cy="0"/>
        </a:xfrm>
        <a:prstGeom prst="straightConnector1">
          <a:avLst/>
        </a:prstGeom>
        <a:ln w="3175">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6"/>
  <sheetViews>
    <sheetView topLeftCell="A16" zoomScale="85" zoomScaleNormal="85" workbookViewId="0">
      <selection activeCell="A12" sqref="A12"/>
    </sheetView>
  </sheetViews>
  <sheetFormatPr baseColWidth="10" defaultColWidth="11.42578125" defaultRowHeight="12.75" x14ac:dyDescent="0.2"/>
  <cols>
    <col min="1" max="1" width="66.42578125" style="6" customWidth="1"/>
    <col min="2" max="2" width="22.7109375" style="3" customWidth="1"/>
    <col min="3" max="3" width="20.7109375" style="3" customWidth="1"/>
    <col min="4" max="4" width="20.7109375" style="7" customWidth="1"/>
    <col min="5" max="5" width="20.7109375" style="6" customWidth="1"/>
    <col min="6" max="6" width="20.7109375" style="7" customWidth="1"/>
    <col min="7" max="7" width="20.7109375" style="6" customWidth="1"/>
    <col min="8" max="8" width="20.7109375" style="7" customWidth="1"/>
    <col min="9" max="9" width="20.7109375" style="6" customWidth="1"/>
    <col min="10" max="10" width="20.7109375" style="7" customWidth="1"/>
    <col min="11" max="11" width="20.7109375" style="6" customWidth="1"/>
    <col min="12" max="12" width="20.7109375" style="7" customWidth="1"/>
    <col min="13" max="16384" width="11.42578125" style="6"/>
  </cols>
  <sheetData>
    <row r="1" spans="1:16" ht="30" customHeight="1" x14ac:dyDescent="0.2">
      <c r="A1" s="12" t="s">
        <v>29</v>
      </c>
      <c r="D1" s="3"/>
      <c r="F1" s="6"/>
      <c r="H1" s="6"/>
      <c r="J1" s="6"/>
      <c r="L1" s="6"/>
    </row>
    <row r="2" spans="1:16" ht="42.75" customHeight="1" x14ac:dyDescent="0.2">
      <c r="A2" s="97" t="s">
        <v>30</v>
      </c>
      <c r="B2" s="84"/>
      <c r="C2" s="84"/>
      <c r="D2" s="3"/>
      <c r="F2" s="6"/>
      <c r="H2" s="6"/>
      <c r="J2" s="6"/>
      <c r="L2" s="6"/>
    </row>
    <row r="3" spans="1:16" ht="21" customHeight="1" x14ac:dyDescent="0.2">
      <c r="D3" s="3"/>
      <c r="F3" s="6"/>
      <c r="H3" s="6"/>
      <c r="J3" s="6"/>
      <c r="L3" s="6"/>
    </row>
    <row r="4" spans="1:16" ht="18" x14ac:dyDescent="0.2">
      <c r="A4" s="1" t="s">
        <v>2</v>
      </c>
      <c r="D4" s="3"/>
      <c r="F4" s="6"/>
      <c r="H4" s="6"/>
      <c r="J4" s="6"/>
      <c r="L4" s="6"/>
    </row>
    <row r="5" spans="1:16" ht="13.5" thickBot="1" x14ac:dyDescent="0.25">
      <c r="D5" s="3"/>
      <c r="F5" s="6"/>
      <c r="H5" s="6"/>
      <c r="J5" s="6"/>
      <c r="L5" s="6"/>
    </row>
    <row r="6" spans="1:16" ht="30" customHeight="1" x14ac:dyDescent="0.2">
      <c r="A6" s="98"/>
      <c r="B6" s="100"/>
      <c r="C6" s="102" t="s">
        <v>3</v>
      </c>
      <c r="D6" s="103"/>
      <c r="E6" s="103"/>
      <c r="F6" s="103"/>
      <c r="G6" s="103"/>
      <c r="H6" s="103"/>
      <c r="I6" s="103"/>
      <c r="J6" s="103"/>
      <c r="K6" s="103"/>
      <c r="L6" s="104"/>
    </row>
    <row r="7" spans="1:16" ht="99" customHeight="1" x14ac:dyDescent="0.2">
      <c r="A7" s="99"/>
      <c r="B7" s="101"/>
      <c r="C7" s="105" t="s">
        <v>4</v>
      </c>
      <c r="D7" s="106"/>
      <c r="E7" s="107" t="s">
        <v>5</v>
      </c>
      <c r="F7" s="108"/>
      <c r="G7" s="107" t="s">
        <v>6</v>
      </c>
      <c r="H7" s="108"/>
      <c r="I7" s="105" t="s">
        <v>7</v>
      </c>
      <c r="J7" s="108"/>
      <c r="K7" s="105" t="s">
        <v>8</v>
      </c>
      <c r="L7" s="108"/>
      <c r="M7" s="2"/>
      <c r="N7" s="2"/>
      <c r="O7" s="2"/>
      <c r="P7" s="2"/>
    </row>
    <row r="8" spans="1:16" ht="39.75" customHeight="1" x14ac:dyDescent="0.2">
      <c r="A8" s="109" t="s">
        <v>9</v>
      </c>
      <c r="B8" s="110"/>
      <c r="C8" s="5"/>
      <c r="D8" s="9"/>
      <c r="E8" s="5"/>
      <c r="F8" s="9"/>
      <c r="G8" s="5"/>
      <c r="H8" s="9"/>
      <c r="I8" s="5"/>
      <c r="J8" s="9"/>
      <c r="K8" s="5"/>
      <c r="L8" s="45"/>
      <c r="M8" s="2"/>
      <c r="N8" s="2"/>
      <c r="O8" s="2"/>
      <c r="P8" s="2"/>
    </row>
    <row r="9" spans="1:16" ht="70.5" hidden="1" customHeight="1" thickBot="1" x14ac:dyDescent="0.25">
      <c r="A9" s="46" t="s">
        <v>10</v>
      </c>
      <c r="B9" s="47" t="s">
        <v>11</v>
      </c>
      <c r="C9" s="95"/>
      <c r="D9" s="96"/>
      <c r="E9" s="95"/>
      <c r="F9" s="96"/>
      <c r="G9" s="95"/>
      <c r="H9" s="96"/>
      <c r="I9" s="95"/>
      <c r="J9" s="96"/>
      <c r="K9" s="95"/>
      <c r="L9" s="96"/>
      <c r="M9" s="2"/>
      <c r="N9" s="2"/>
      <c r="O9" s="2"/>
      <c r="P9" s="2"/>
    </row>
    <row r="10" spans="1:16" ht="17.25" customHeight="1" x14ac:dyDescent="0.2">
      <c r="A10" s="10"/>
      <c r="B10" s="11"/>
      <c r="C10" s="4"/>
      <c r="D10" s="3"/>
      <c r="E10" s="4"/>
      <c r="F10" s="3"/>
      <c r="G10" s="4"/>
      <c r="H10" s="3"/>
      <c r="I10" s="4"/>
      <c r="J10" s="3"/>
      <c r="K10" s="4"/>
      <c r="L10" s="3"/>
      <c r="M10" s="2"/>
      <c r="N10" s="2"/>
      <c r="O10" s="2"/>
      <c r="P10" s="2"/>
    </row>
    <row r="11" spans="1:16" ht="39.75" customHeight="1" thickBot="1" x14ac:dyDescent="0.25">
      <c r="A11" s="37" t="s">
        <v>12</v>
      </c>
      <c r="B11" s="38" t="s">
        <v>13</v>
      </c>
      <c r="C11" s="33" t="s">
        <v>14</v>
      </c>
      <c r="D11" s="34" t="s">
        <v>15</v>
      </c>
      <c r="E11" s="33" t="s">
        <v>14</v>
      </c>
      <c r="F11" s="34" t="s">
        <v>15</v>
      </c>
      <c r="G11" s="33" t="s">
        <v>14</v>
      </c>
      <c r="H11" s="34" t="s">
        <v>15</v>
      </c>
      <c r="I11" s="33" t="s">
        <v>14</v>
      </c>
      <c r="J11" s="34" t="s">
        <v>15</v>
      </c>
      <c r="K11" s="33" t="s">
        <v>14</v>
      </c>
      <c r="L11" s="35" t="s">
        <v>15</v>
      </c>
      <c r="M11" s="2"/>
      <c r="N11" s="2"/>
      <c r="O11" s="2"/>
      <c r="P11" s="2"/>
    </row>
    <row r="12" spans="1:16" ht="50.1" customHeight="1" x14ac:dyDescent="0.2">
      <c r="A12" s="39" t="s">
        <v>41</v>
      </c>
      <c r="B12" s="40"/>
      <c r="C12" s="91"/>
      <c r="D12" s="92"/>
      <c r="E12" s="93"/>
      <c r="F12" s="92"/>
      <c r="G12" s="93"/>
      <c r="H12" s="92"/>
      <c r="I12" s="93"/>
      <c r="J12" s="94"/>
      <c r="K12" s="91"/>
      <c r="L12" s="92"/>
      <c r="M12" s="2"/>
      <c r="N12" s="2"/>
      <c r="O12" s="2"/>
      <c r="P12" s="2"/>
    </row>
    <row r="13" spans="1:16" ht="50.1" customHeight="1" thickBot="1" x14ac:dyDescent="0.25">
      <c r="A13" s="41" t="s">
        <v>16</v>
      </c>
      <c r="B13" s="42">
        <v>0.3</v>
      </c>
      <c r="C13" s="54"/>
      <c r="D13" s="13"/>
      <c r="E13" s="36"/>
      <c r="F13" s="13"/>
      <c r="G13" s="36"/>
      <c r="H13" s="13"/>
      <c r="I13" s="36"/>
      <c r="J13" s="13"/>
      <c r="K13" s="36"/>
      <c r="L13" s="13"/>
      <c r="M13" s="2"/>
      <c r="N13" s="2"/>
      <c r="O13" s="2"/>
      <c r="P13" s="2"/>
    </row>
    <row r="14" spans="1:16" ht="17.25" customHeight="1" thickBot="1" x14ac:dyDescent="0.25">
      <c r="A14" s="10"/>
      <c r="B14" s="14"/>
      <c r="C14" s="15"/>
      <c r="D14" s="16"/>
      <c r="E14" s="15"/>
      <c r="F14" s="16"/>
      <c r="G14" s="15"/>
      <c r="H14" s="16"/>
      <c r="I14" s="15"/>
      <c r="J14" s="16"/>
      <c r="K14" s="15"/>
      <c r="L14" s="16"/>
      <c r="M14" s="2"/>
      <c r="N14" s="2"/>
      <c r="O14" s="2"/>
      <c r="P14" s="2"/>
    </row>
    <row r="15" spans="1:16" ht="50.1" customHeight="1" x14ac:dyDescent="0.2">
      <c r="A15" s="17" t="s">
        <v>31</v>
      </c>
      <c r="B15" s="23">
        <f>SUM(B16:B19)</f>
        <v>0.4</v>
      </c>
      <c r="C15" s="27"/>
      <c r="D15" s="18"/>
      <c r="E15" s="24"/>
      <c r="F15" s="28"/>
      <c r="G15" s="27"/>
      <c r="H15" s="18"/>
      <c r="I15" s="24"/>
      <c r="J15" s="28"/>
      <c r="K15" s="27"/>
      <c r="L15" s="18"/>
      <c r="M15" s="2"/>
      <c r="N15" s="2"/>
      <c r="O15" s="2"/>
      <c r="P15" s="2"/>
    </row>
    <row r="16" spans="1:16" ht="225" customHeight="1" x14ac:dyDescent="0.2">
      <c r="A16" s="19" t="s">
        <v>32</v>
      </c>
      <c r="B16" s="43">
        <v>0.1</v>
      </c>
      <c r="C16" s="31"/>
      <c r="D16" s="20"/>
      <c r="E16" s="25"/>
      <c r="F16" s="29"/>
      <c r="G16" s="31"/>
      <c r="H16" s="20"/>
      <c r="I16" s="25"/>
      <c r="J16" s="29"/>
      <c r="K16" s="31"/>
      <c r="L16" s="20"/>
      <c r="M16" s="2"/>
      <c r="N16" s="2"/>
      <c r="O16" s="2"/>
      <c r="P16" s="2"/>
    </row>
    <row r="17" spans="1:16" ht="225" customHeight="1" x14ac:dyDescent="0.2">
      <c r="A17" s="55" t="s">
        <v>33</v>
      </c>
      <c r="B17" s="56">
        <v>0.1</v>
      </c>
      <c r="C17" s="57"/>
      <c r="D17" s="58"/>
      <c r="E17" s="59"/>
      <c r="F17" s="60"/>
      <c r="G17" s="57"/>
      <c r="H17" s="58"/>
      <c r="I17" s="59"/>
      <c r="J17" s="60"/>
      <c r="K17" s="57"/>
      <c r="L17" s="58"/>
      <c r="M17" s="2"/>
      <c r="N17" s="2"/>
      <c r="O17" s="2"/>
      <c r="P17" s="2"/>
    </row>
    <row r="18" spans="1:16" ht="211.5" customHeight="1" x14ac:dyDescent="0.2">
      <c r="A18" s="55" t="s">
        <v>34</v>
      </c>
      <c r="B18" s="56">
        <v>0.1</v>
      </c>
      <c r="C18" s="57"/>
      <c r="D18" s="58"/>
      <c r="E18" s="59"/>
      <c r="F18" s="60"/>
      <c r="G18" s="57"/>
      <c r="H18" s="58"/>
      <c r="I18" s="59"/>
      <c r="J18" s="60"/>
      <c r="K18" s="57"/>
      <c r="L18" s="58"/>
      <c r="M18" s="2"/>
      <c r="N18" s="2"/>
      <c r="O18" s="2"/>
      <c r="P18" s="2"/>
    </row>
    <row r="19" spans="1:16" ht="231" customHeight="1" thickBot="1" x14ac:dyDescent="0.25">
      <c r="A19" s="21" t="s">
        <v>35</v>
      </c>
      <c r="B19" s="44">
        <v>0.1</v>
      </c>
      <c r="C19" s="32"/>
      <c r="D19" s="22"/>
      <c r="E19" s="26"/>
      <c r="F19" s="30"/>
      <c r="G19" s="32"/>
      <c r="H19" s="22"/>
      <c r="I19" s="26"/>
      <c r="J19" s="30"/>
      <c r="K19" s="32"/>
      <c r="L19" s="22"/>
      <c r="M19" s="2"/>
      <c r="N19" s="2"/>
      <c r="O19" s="2"/>
      <c r="P19" s="2"/>
    </row>
    <row r="20" spans="1:16" ht="17.25" customHeight="1" thickBot="1" x14ac:dyDescent="0.25">
      <c r="A20" s="10"/>
      <c r="B20" s="14"/>
      <c r="C20" s="15"/>
      <c r="D20" s="16"/>
      <c r="E20" s="15"/>
      <c r="F20" s="16"/>
      <c r="G20" s="15"/>
      <c r="H20" s="16"/>
      <c r="I20" s="15"/>
      <c r="J20" s="16"/>
      <c r="K20" s="15"/>
      <c r="L20" s="16"/>
      <c r="M20" s="2"/>
      <c r="N20" s="2"/>
      <c r="O20" s="2"/>
      <c r="P20" s="2"/>
    </row>
    <row r="21" spans="1:16" ht="50.1" customHeight="1" x14ac:dyDescent="0.2">
      <c r="A21" s="17" t="s">
        <v>36</v>
      </c>
      <c r="B21" s="23">
        <f>SUM(B22:B25)</f>
        <v>0.3</v>
      </c>
      <c r="C21" s="27"/>
      <c r="D21" s="18"/>
      <c r="E21" s="24"/>
      <c r="F21" s="28"/>
      <c r="G21" s="27"/>
      <c r="H21" s="18"/>
      <c r="I21" s="24"/>
      <c r="J21" s="28"/>
      <c r="K21" s="27"/>
      <c r="L21" s="18"/>
      <c r="M21" s="2"/>
      <c r="N21" s="2"/>
      <c r="O21" s="2"/>
      <c r="P21" s="2"/>
    </row>
    <row r="22" spans="1:16" ht="222" customHeight="1" x14ac:dyDescent="0.2">
      <c r="A22" s="55" t="s">
        <v>37</v>
      </c>
      <c r="B22" s="61">
        <v>7.4999999999999997E-2</v>
      </c>
      <c r="C22" s="31"/>
      <c r="D22" s="20"/>
      <c r="E22" s="31"/>
      <c r="F22" s="29"/>
      <c r="G22" s="31"/>
      <c r="H22" s="20"/>
      <c r="I22" s="31"/>
      <c r="J22" s="29"/>
      <c r="K22" s="31"/>
      <c r="L22" s="20"/>
      <c r="M22" s="2"/>
      <c r="N22" s="2"/>
      <c r="O22" s="2"/>
      <c r="P22" s="2"/>
    </row>
    <row r="23" spans="1:16" ht="216.75" customHeight="1" x14ac:dyDescent="0.2">
      <c r="A23" s="55" t="s">
        <v>38</v>
      </c>
      <c r="B23" s="62">
        <v>7.4999999999999997E-2</v>
      </c>
      <c r="C23" s="57"/>
      <c r="D23" s="58"/>
      <c r="E23" s="59"/>
      <c r="F23" s="60"/>
      <c r="G23" s="57"/>
      <c r="H23" s="58"/>
      <c r="I23" s="59"/>
      <c r="J23" s="60"/>
      <c r="K23" s="57"/>
      <c r="L23" s="58"/>
      <c r="M23" s="2"/>
      <c r="N23" s="2"/>
      <c r="O23" s="2"/>
      <c r="P23" s="2"/>
    </row>
    <row r="24" spans="1:16" s="68" customFormat="1" ht="216.75" customHeight="1" x14ac:dyDescent="0.2">
      <c r="A24" s="19" t="s">
        <v>39</v>
      </c>
      <c r="B24" s="69">
        <v>7.4999999999999997E-2</v>
      </c>
      <c r="C24" s="25"/>
      <c r="D24" s="29"/>
      <c r="E24" s="31"/>
      <c r="F24" s="20"/>
      <c r="G24" s="25"/>
      <c r="H24" s="20"/>
      <c r="I24" s="25"/>
      <c r="J24" s="20"/>
      <c r="K24" s="25"/>
      <c r="L24" s="20"/>
      <c r="M24" s="70"/>
      <c r="N24" s="67"/>
      <c r="O24" s="67"/>
      <c r="P24" s="67"/>
    </row>
    <row r="25" spans="1:16" s="68" customFormat="1" ht="230.25" customHeight="1" thickBot="1" x14ac:dyDescent="0.25">
      <c r="A25" s="21" t="s">
        <v>40</v>
      </c>
      <c r="B25" s="72">
        <v>7.4999999999999997E-2</v>
      </c>
      <c r="C25" s="59"/>
      <c r="D25" s="22"/>
      <c r="E25" s="59"/>
      <c r="F25" s="22"/>
      <c r="G25" s="32"/>
      <c r="H25" s="22"/>
      <c r="I25" s="32"/>
      <c r="J25" s="22"/>
      <c r="K25" s="32"/>
      <c r="L25" s="58"/>
      <c r="M25" s="70"/>
      <c r="N25" s="67"/>
      <c r="O25" s="67"/>
      <c r="P25" s="67"/>
    </row>
    <row r="26" spans="1:16" ht="17.25" customHeight="1" thickBot="1" x14ac:dyDescent="0.25">
      <c r="A26" s="71"/>
      <c r="B26" s="73"/>
      <c r="C26" s="74"/>
      <c r="D26" s="16"/>
      <c r="E26" s="74"/>
      <c r="F26" s="16"/>
      <c r="G26" s="15"/>
      <c r="H26" s="16"/>
      <c r="I26" s="15"/>
      <c r="J26" s="16"/>
      <c r="K26" s="15"/>
      <c r="L26" s="65"/>
      <c r="M26" s="2"/>
      <c r="N26" s="2"/>
      <c r="O26" s="2"/>
      <c r="P26" s="2"/>
    </row>
    <row r="27" spans="1:16" ht="30" customHeight="1" thickBot="1" x14ac:dyDescent="0.25">
      <c r="A27" s="48" t="s">
        <v>25</v>
      </c>
      <c r="B27" s="49">
        <f>B21+B15+B13</f>
        <v>1</v>
      </c>
      <c r="C27" s="50"/>
      <c r="D27" s="51"/>
      <c r="E27" s="52"/>
      <c r="F27" s="51"/>
      <c r="G27" s="52"/>
      <c r="H27" s="51"/>
      <c r="I27" s="53"/>
      <c r="J27" s="51"/>
      <c r="K27" s="52"/>
      <c r="L27" s="51"/>
      <c r="M27" s="2"/>
      <c r="N27" s="2"/>
      <c r="O27" s="2"/>
      <c r="P27" s="2"/>
    </row>
    <row r="28" spans="1:16" ht="15" thickBot="1" x14ac:dyDescent="0.25">
      <c r="A28" s="2"/>
      <c r="B28" s="4"/>
      <c r="C28" s="4"/>
      <c r="D28" s="8"/>
      <c r="E28" s="2"/>
      <c r="F28" s="8"/>
      <c r="G28" s="2"/>
      <c r="H28" s="8"/>
      <c r="I28" s="2"/>
      <c r="J28" s="8"/>
      <c r="K28" s="2"/>
      <c r="L28" s="8"/>
      <c r="M28" s="2"/>
      <c r="N28" s="2"/>
      <c r="O28" s="2"/>
      <c r="P28" s="2"/>
    </row>
    <row r="29" spans="1:16" ht="30" customHeight="1" thickBot="1" x14ac:dyDescent="0.25">
      <c r="A29" s="87" t="s">
        <v>26</v>
      </c>
      <c r="B29" s="88"/>
      <c r="C29" s="85"/>
      <c r="D29" s="86"/>
      <c r="E29" s="85"/>
      <c r="F29" s="86"/>
      <c r="G29" s="89"/>
      <c r="H29" s="90"/>
      <c r="I29" s="85"/>
      <c r="J29" s="86"/>
      <c r="K29" s="85"/>
      <c r="L29" s="86"/>
      <c r="M29" s="2"/>
      <c r="N29" s="2"/>
      <c r="O29" s="2"/>
      <c r="P29" s="2"/>
    </row>
    <row r="30" spans="1:16" ht="14.25" x14ac:dyDescent="0.2">
      <c r="A30" s="2"/>
      <c r="B30" s="4"/>
      <c r="C30" s="4"/>
      <c r="D30" s="8"/>
      <c r="E30" s="2"/>
      <c r="F30" s="8"/>
      <c r="G30" s="2"/>
      <c r="H30" s="8"/>
      <c r="I30" s="2"/>
      <c r="J30" s="8"/>
      <c r="K30" s="2"/>
      <c r="L30" s="8"/>
      <c r="M30" s="2"/>
      <c r="N30" s="2"/>
      <c r="O30" s="2"/>
      <c r="P30" s="2"/>
    </row>
    <row r="31" spans="1:16" ht="14.25" x14ac:dyDescent="0.2">
      <c r="A31" s="2"/>
      <c r="B31" s="4"/>
      <c r="C31" s="4"/>
      <c r="D31" s="8"/>
      <c r="E31" s="2"/>
      <c r="F31" s="8"/>
      <c r="G31" s="2"/>
      <c r="H31" s="8"/>
      <c r="I31" s="2"/>
      <c r="J31" s="8"/>
      <c r="K31" s="2"/>
      <c r="L31" s="8"/>
      <c r="M31" s="2"/>
      <c r="N31" s="2"/>
      <c r="O31" s="2"/>
      <c r="P31" s="2"/>
    </row>
    <row r="32" spans="1:16" ht="24.95" customHeight="1" x14ac:dyDescent="0.2">
      <c r="A32" s="83"/>
      <c r="B32" s="84"/>
      <c r="C32" s="84"/>
      <c r="D32" s="84"/>
      <c r="E32" s="2"/>
      <c r="F32" s="8"/>
      <c r="G32" s="2"/>
      <c r="H32" s="8"/>
      <c r="I32" s="2"/>
      <c r="J32" s="8"/>
      <c r="K32" s="2"/>
      <c r="L32" s="8"/>
      <c r="M32" s="2"/>
      <c r="N32" s="2"/>
      <c r="O32" s="2"/>
      <c r="P32" s="2"/>
    </row>
    <row r="33" spans="1:16" ht="24.95" customHeight="1" x14ac:dyDescent="0.2">
      <c r="A33" s="83"/>
      <c r="B33" s="84"/>
      <c r="C33" s="84"/>
      <c r="D33" s="84"/>
      <c r="E33" s="2"/>
      <c r="F33" s="8"/>
      <c r="G33" s="2"/>
      <c r="H33" s="8"/>
      <c r="I33" s="2"/>
      <c r="J33" s="8"/>
      <c r="K33" s="2"/>
      <c r="L33" s="8"/>
      <c r="M33" s="2"/>
      <c r="N33" s="2"/>
      <c r="O33" s="2"/>
      <c r="P33" s="2"/>
    </row>
    <row r="34" spans="1:16" ht="24.95" customHeight="1" x14ac:dyDescent="0.2">
      <c r="A34" s="83"/>
      <c r="B34" s="84"/>
      <c r="C34" s="84"/>
      <c r="D34" s="84"/>
      <c r="E34" s="2"/>
      <c r="F34" s="8"/>
      <c r="G34" s="2"/>
      <c r="H34" s="8"/>
      <c r="I34" s="2"/>
      <c r="J34" s="8"/>
      <c r="K34" s="2"/>
      <c r="L34" s="8"/>
      <c r="M34" s="2"/>
      <c r="N34" s="2"/>
      <c r="O34" s="2"/>
      <c r="P34" s="2"/>
    </row>
    <row r="35" spans="1:16" ht="24.95" customHeight="1" x14ac:dyDescent="0.2">
      <c r="A35" s="83"/>
      <c r="B35" s="84"/>
      <c r="C35" s="84"/>
      <c r="D35" s="84"/>
      <c r="E35" s="2"/>
      <c r="F35" s="8"/>
      <c r="G35" s="2"/>
      <c r="H35" s="8"/>
      <c r="I35" s="2"/>
      <c r="J35" s="8"/>
      <c r="K35" s="2"/>
      <c r="L35" s="8"/>
      <c r="M35" s="2"/>
      <c r="N35" s="2"/>
      <c r="O35" s="2"/>
      <c r="P35" s="2"/>
    </row>
    <row r="36" spans="1:16" ht="24.95" customHeight="1" x14ac:dyDescent="0.2">
      <c r="A36" s="83"/>
      <c r="B36" s="84"/>
      <c r="C36" s="84"/>
      <c r="D36" s="84"/>
      <c r="E36" s="2"/>
      <c r="F36" s="8"/>
      <c r="G36" s="2"/>
      <c r="H36" s="8"/>
      <c r="I36" s="2"/>
      <c r="J36" s="8"/>
      <c r="K36" s="2"/>
      <c r="L36" s="8"/>
      <c r="M36" s="2"/>
      <c r="N36" s="2"/>
      <c r="O36" s="2"/>
      <c r="P36" s="2"/>
    </row>
    <row r="37" spans="1:16" ht="24.95" customHeight="1" x14ac:dyDescent="0.2">
      <c r="A37" s="83"/>
      <c r="B37" s="84"/>
      <c r="C37" s="84"/>
      <c r="D37" s="84"/>
      <c r="E37" s="2"/>
      <c r="F37" s="8"/>
      <c r="G37" s="2"/>
      <c r="H37" s="8"/>
      <c r="I37" s="2"/>
      <c r="J37" s="8"/>
      <c r="K37" s="2"/>
      <c r="L37" s="8"/>
      <c r="M37" s="2"/>
      <c r="N37" s="2"/>
      <c r="O37" s="2"/>
      <c r="P37" s="2"/>
    </row>
    <row r="38" spans="1:16" ht="14.25" x14ac:dyDescent="0.2">
      <c r="A38" s="2"/>
      <c r="B38" s="4"/>
      <c r="C38" s="4"/>
      <c r="D38" s="8"/>
      <c r="E38" s="2"/>
      <c r="F38" s="8"/>
      <c r="G38" s="2"/>
      <c r="H38" s="8"/>
      <c r="I38" s="2"/>
      <c r="J38" s="8"/>
      <c r="K38" s="2"/>
      <c r="L38" s="8"/>
      <c r="M38" s="2"/>
      <c r="N38" s="2"/>
      <c r="O38" s="2"/>
      <c r="P38" s="2"/>
    </row>
    <row r="39" spans="1:16" ht="14.25" x14ac:dyDescent="0.2">
      <c r="A39" s="2"/>
      <c r="B39" s="4"/>
      <c r="C39" s="4"/>
      <c r="D39" s="8"/>
      <c r="E39" s="2"/>
      <c r="F39" s="8"/>
      <c r="G39" s="2"/>
      <c r="H39" s="8"/>
      <c r="I39" s="2"/>
      <c r="J39" s="8"/>
      <c r="K39" s="2"/>
      <c r="L39" s="8"/>
      <c r="M39" s="2"/>
      <c r="N39" s="2"/>
      <c r="O39" s="2"/>
      <c r="P39" s="2"/>
    </row>
    <row r="40" spans="1:16" ht="14.25" x14ac:dyDescent="0.2">
      <c r="A40" s="2"/>
      <c r="B40" s="4"/>
      <c r="C40" s="4"/>
      <c r="D40" s="8"/>
      <c r="E40" s="2"/>
      <c r="F40" s="8"/>
      <c r="G40" s="2"/>
      <c r="H40" s="8"/>
      <c r="I40" s="2"/>
      <c r="J40" s="8"/>
      <c r="K40" s="2"/>
      <c r="L40" s="8"/>
      <c r="M40" s="2"/>
      <c r="N40" s="2"/>
      <c r="O40" s="2"/>
      <c r="P40" s="2"/>
    </row>
    <row r="41" spans="1:16" ht="14.25" x14ac:dyDescent="0.2">
      <c r="A41" s="2"/>
      <c r="B41" s="4"/>
      <c r="C41" s="4"/>
      <c r="D41" s="8"/>
      <c r="E41" s="2"/>
      <c r="F41" s="8"/>
      <c r="G41" s="2"/>
      <c r="H41" s="8"/>
      <c r="I41" s="2"/>
      <c r="J41" s="8"/>
      <c r="K41" s="2"/>
      <c r="L41" s="8"/>
      <c r="M41" s="2"/>
      <c r="N41" s="2"/>
      <c r="O41" s="2"/>
      <c r="P41" s="2"/>
    </row>
    <row r="42" spans="1:16" ht="14.25" x14ac:dyDescent="0.2">
      <c r="A42" s="2"/>
      <c r="B42" s="4"/>
      <c r="C42" s="4"/>
      <c r="D42" s="8"/>
      <c r="E42" s="2"/>
      <c r="F42" s="8"/>
      <c r="G42" s="2"/>
      <c r="H42" s="8"/>
      <c r="I42" s="2"/>
      <c r="J42" s="8"/>
      <c r="K42" s="2"/>
      <c r="L42" s="8"/>
      <c r="M42" s="2"/>
      <c r="N42" s="2"/>
      <c r="O42" s="2"/>
      <c r="P42" s="2"/>
    </row>
    <row r="43" spans="1:16" ht="14.25" x14ac:dyDescent="0.2">
      <c r="A43" s="2"/>
      <c r="B43" s="4"/>
      <c r="C43" s="4"/>
      <c r="D43" s="8"/>
      <c r="E43" s="2"/>
      <c r="F43" s="8"/>
      <c r="G43" s="2"/>
      <c r="H43" s="8"/>
      <c r="I43" s="2"/>
      <c r="J43" s="8"/>
      <c r="K43" s="2"/>
      <c r="L43" s="8"/>
      <c r="M43" s="2"/>
      <c r="N43" s="2"/>
      <c r="O43" s="2"/>
      <c r="P43" s="2"/>
    </row>
    <row r="44" spans="1:16" ht="14.25" x14ac:dyDescent="0.2">
      <c r="A44" s="2"/>
      <c r="B44" s="4"/>
      <c r="C44" s="4"/>
      <c r="D44" s="8"/>
      <c r="E44" s="2"/>
      <c r="F44" s="8"/>
      <c r="G44" s="2"/>
      <c r="H44" s="8"/>
      <c r="I44" s="2"/>
      <c r="J44" s="8"/>
      <c r="K44" s="2"/>
      <c r="L44" s="8"/>
      <c r="M44" s="2"/>
      <c r="N44" s="2"/>
      <c r="O44" s="2"/>
      <c r="P44" s="2"/>
    </row>
    <row r="45" spans="1:16" ht="14.25" x14ac:dyDescent="0.2">
      <c r="A45" s="2"/>
      <c r="B45" s="4"/>
      <c r="C45" s="4"/>
      <c r="D45" s="8"/>
      <c r="E45" s="2"/>
      <c r="F45" s="8"/>
      <c r="G45" s="2"/>
      <c r="H45" s="8"/>
      <c r="I45" s="2"/>
      <c r="J45" s="8"/>
      <c r="K45" s="2"/>
      <c r="L45" s="8"/>
      <c r="M45" s="2"/>
      <c r="N45" s="2"/>
      <c r="O45" s="2"/>
      <c r="P45" s="2"/>
    </row>
    <row r="46" spans="1:16" ht="14.25" x14ac:dyDescent="0.2">
      <c r="A46" s="2"/>
      <c r="B46" s="4"/>
      <c r="C46" s="4"/>
      <c r="D46" s="8"/>
      <c r="E46" s="2"/>
      <c r="F46" s="8"/>
      <c r="G46" s="2"/>
      <c r="H46" s="8"/>
      <c r="I46" s="2"/>
      <c r="J46" s="8"/>
      <c r="K46" s="2"/>
      <c r="L46" s="8"/>
      <c r="M46" s="2"/>
      <c r="N46" s="2"/>
      <c r="O46" s="2"/>
      <c r="P46" s="2"/>
    </row>
  </sheetData>
  <mergeCells count="32">
    <mergeCell ref="K9:L9"/>
    <mergeCell ref="A2:C2"/>
    <mergeCell ref="A6:A7"/>
    <mergeCell ref="B6:B7"/>
    <mergeCell ref="C6:L6"/>
    <mergeCell ref="C7:D7"/>
    <mergeCell ref="E7:F7"/>
    <mergeCell ref="G7:H7"/>
    <mergeCell ref="I7:J7"/>
    <mergeCell ref="K7:L7"/>
    <mergeCell ref="A8:B8"/>
    <mergeCell ref="C9:D9"/>
    <mergeCell ref="E9:F9"/>
    <mergeCell ref="G9:H9"/>
    <mergeCell ref="I9:J9"/>
    <mergeCell ref="C12:D12"/>
    <mergeCell ref="E12:F12"/>
    <mergeCell ref="G12:H12"/>
    <mergeCell ref="I12:J12"/>
    <mergeCell ref="K12:L12"/>
    <mergeCell ref="A37:D37"/>
    <mergeCell ref="K29:L29"/>
    <mergeCell ref="A32:D32"/>
    <mergeCell ref="A33:D33"/>
    <mergeCell ref="A34:D34"/>
    <mergeCell ref="A35:D35"/>
    <mergeCell ref="A36:D36"/>
    <mergeCell ref="A29:B29"/>
    <mergeCell ref="C29:D29"/>
    <mergeCell ref="E29:F29"/>
    <mergeCell ref="G29:H29"/>
    <mergeCell ref="I29:J29"/>
  </mergeCells>
  <pageMargins left="0.70866141732283472" right="0.70866141732283472" top="0.78740157480314965" bottom="0.39370078740157483" header="0.31496062992125984" footer="0.31496062992125984"/>
  <pageSetup paperSize="8" scale="3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9FEED-42D7-444F-BF04-7A02957651CE}">
  <sheetPr>
    <pageSetUpPr fitToPage="1"/>
  </sheetPr>
  <dimension ref="A1:T46"/>
  <sheetViews>
    <sheetView tabSelected="1" zoomScale="80" zoomScaleNormal="80" workbookViewId="0">
      <selection activeCell="R3" sqref="R3"/>
    </sheetView>
  </sheetViews>
  <sheetFormatPr baseColWidth="10" defaultColWidth="11.42578125" defaultRowHeight="12.75" x14ac:dyDescent="0.2"/>
  <cols>
    <col min="1" max="1" width="66.42578125" style="6" customWidth="1"/>
    <col min="2" max="2" width="22.7109375" style="3" customWidth="1"/>
    <col min="3" max="3" width="20.7109375" style="3" customWidth="1"/>
    <col min="4" max="4" width="20.7109375" style="7" customWidth="1"/>
    <col min="5" max="5" width="20.7109375" style="6" customWidth="1"/>
    <col min="6" max="6" width="20.7109375" style="7" customWidth="1"/>
    <col min="7" max="7" width="20.7109375" style="6" customWidth="1"/>
    <col min="8" max="8" width="20.7109375" style="7" customWidth="1"/>
    <col min="9" max="9" width="20.7109375" style="6" customWidth="1"/>
    <col min="10" max="10" width="20.7109375" style="7" customWidth="1"/>
    <col min="11" max="11" width="20.7109375" style="6" customWidth="1"/>
    <col min="12" max="12" width="20.7109375" style="7" customWidth="1"/>
    <col min="13" max="16384" width="11.42578125" style="6"/>
  </cols>
  <sheetData>
    <row r="1" spans="1:16" ht="30" customHeight="1" x14ac:dyDescent="0.2">
      <c r="A1" s="12" t="s">
        <v>0</v>
      </c>
      <c r="D1" s="3"/>
      <c r="F1" s="6"/>
      <c r="H1" s="6"/>
      <c r="J1" s="6"/>
      <c r="L1" s="6"/>
    </row>
    <row r="2" spans="1:16" ht="42.75" customHeight="1" x14ac:dyDescent="0.2">
      <c r="A2" s="97" t="s">
        <v>1</v>
      </c>
      <c r="B2" s="84"/>
      <c r="C2" s="84"/>
      <c r="D2" s="3"/>
      <c r="F2" s="6"/>
      <c r="H2" s="6"/>
      <c r="J2" s="6"/>
      <c r="L2" s="6"/>
    </row>
    <row r="3" spans="1:16" ht="21" customHeight="1" x14ac:dyDescent="0.2">
      <c r="D3" s="3"/>
      <c r="F3" s="6"/>
      <c r="H3" s="6"/>
      <c r="J3" s="6"/>
      <c r="L3" s="6"/>
    </row>
    <row r="4" spans="1:16" ht="18" x14ac:dyDescent="0.2">
      <c r="A4" s="1" t="s">
        <v>2</v>
      </c>
      <c r="D4" s="3"/>
      <c r="F4" s="6"/>
      <c r="H4" s="6"/>
      <c r="J4" s="6"/>
      <c r="L4" s="6"/>
    </row>
    <row r="5" spans="1:16" ht="13.5" thickBot="1" x14ac:dyDescent="0.25">
      <c r="D5" s="3"/>
      <c r="F5" s="6"/>
      <c r="H5" s="6"/>
      <c r="J5" s="6"/>
      <c r="L5" s="6"/>
    </row>
    <row r="6" spans="1:16" ht="30" customHeight="1" x14ac:dyDescent="0.2">
      <c r="A6" s="98"/>
      <c r="B6" s="100"/>
      <c r="C6" s="102" t="s">
        <v>3</v>
      </c>
      <c r="D6" s="103"/>
      <c r="E6" s="103"/>
      <c r="F6" s="103"/>
      <c r="G6" s="103"/>
      <c r="H6" s="103"/>
      <c r="I6" s="103"/>
      <c r="J6" s="103"/>
      <c r="K6" s="103"/>
      <c r="L6" s="104"/>
    </row>
    <row r="7" spans="1:16" ht="99" customHeight="1" x14ac:dyDescent="0.2">
      <c r="A7" s="99"/>
      <c r="B7" s="101"/>
      <c r="C7" s="105" t="s">
        <v>4</v>
      </c>
      <c r="D7" s="108"/>
      <c r="E7" s="107" t="s">
        <v>5</v>
      </c>
      <c r="F7" s="108"/>
      <c r="G7" s="107" t="s">
        <v>6</v>
      </c>
      <c r="H7" s="108"/>
      <c r="I7" s="105" t="s">
        <v>7</v>
      </c>
      <c r="J7" s="108"/>
      <c r="K7" s="105" t="s">
        <v>8</v>
      </c>
      <c r="L7" s="108"/>
      <c r="M7" s="2"/>
      <c r="N7" s="2"/>
      <c r="O7" s="2"/>
      <c r="P7" s="2"/>
    </row>
    <row r="8" spans="1:16" ht="39.75" customHeight="1" x14ac:dyDescent="0.2">
      <c r="A8" s="109" t="s">
        <v>9</v>
      </c>
      <c r="B8" s="110"/>
      <c r="C8" s="5"/>
      <c r="D8" s="9"/>
      <c r="E8" s="5"/>
      <c r="F8" s="9"/>
      <c r="G8" s="5"/>
      <c r="H8" s="9"/>
      <c r="I8" s="5"/>
      <c r="J8" s="9"/>
      <c r="K8" s="5"/>
      <c r="L8" s="45"/>
      <c r="M8" s="2"/>
      <c r="N8" s="2"/>
      <c r="O8" s="2"/>
      <c r="P8" s="2"/>
    </row>
    <row r="9" spans="1:16" ht="70.5" customHeight="1" thickBot="1" x14ac:dyDescent="0.25">
      <c r="A9" s="46" t="s">
        <v>10</v>
      </c>
      <c r="B9" s="47" t="s">
        <v>11</v>
      </c>
      <c r="C9" s="95"/>
      <c r="D9" s="96"/>
      <c r="E9" s="95"/>
      <c r="F9" s="96"/>
      <c r="G9" s="95"/>
      <c r="H9" s="96"/>
      <c r="I9" s="95"/>
      <c r="J9" s="96"/>
      <c r="K9" s="95"/>
      <c r="L9" s="96"/>
      <c r="M9" s="2"/>
      <c r="N9" s="2"/>
      <c r="O9" s="2"/>
      <c r="P9" s="2"/>
    </row>
    <row r="10" spans="1:16" ht="17.25" customHeight="1" x14ac:dyDescent="0.2">
      <c r="A10" s="10"/>
      <c r="B10" s="11"/>
      <c r="C10" s="4"/>
      <c r="D10" s="3"/>
      <c r="E10" s="4"/>
      <c r="F10" s="3"/>
      <c r="G10" s="4"/>
      <c r="H10" s="3"/>
      <c r="I10" s="4"/>
      <c r="J10" s="3"/>
      <c r="K10" s="4"/>
      <c r="L10" s="3"/>
      <c r="M10" s="2"/>
      <c r="N10" s="2"/>
      <c r="O10" s="2"/>
      <c r="P10" s="2"/>
    </row>
    <row r="11" spans="1:16" ht="39.75" customHeight="1" thickBot="1" x14ac:dyDescent="0.25">
      <c r="A11" s="37" t="s">
        <v>12</v>
      </c>
      <c r="B11" s="38" t="s">
        <v>13</v>
      </c>
      <c r="C11" s="33" t="s">
        <v>14</v>
      </c>
      <c r="D11" s="34" t="s">
        <v>15</v>
      </c>
      <c r="E11" s="33" t="s">
        <v>14</v>
      </c>
      <c r="F11" s="34" t="s">
        <v>15</v>
      </c>
      <c r="G11" s="33" t="s">
        <v>14</v>
      </c>
      <c r="H11" s="34" t="s">
        <v>15</v>
      </c>
      <c r="I11" s="33" t="s">
        <v>14</v>
      </c>
      <c r="J11" s="34" t="s">
        <v>15</v>
      </c>
      <c r="K11" s="33" t="s">
        <v>14</v>
      </c>
      <c r="L11" s="35" t="s">
        <v>15</v>
      </c>
      <c r="M11" s="2"/>
      <c r="N11" s="2"/>
      <c r="O11" s="2"/>
      <c r="P11" s="2"/>
    </row>
    <row r="12" spans="1:16" ht="50.1" customHeight="1" x14ac:dyDescent="0.2">
      <c r="A12" s="39" t="s">
        <v>42</v>
      </c>
      <c r="B12" s="40"/>
      <c r="C12" s="91">
        <v>70000</v>
      </c>
      <c r="D12" s="92"/>
      <c r="E12" s="93">
        <v>75000</v>
      </c>
      <c r="F12" s="92"/>
      <c r="G12" s="93">
        <v>80000</v>
      </c>
      <c r="H12" s="92"/>
      <c r="I12" s="93">
        <v>85000</v>
      </c>
      <c r="J12" s="94"/>
      <c r="K12" s="91">
        <v>90000</v>
      </c>
      <c r="L12" s="92"/>
      <c r="M12" s="2"/>
      <c r="N12" s="2"/>
      <c r="O12" s="2"/>
      <c r="P12" s="2"/>
    </row>
    <row r="13" spans="1:16" ht="50.1" customHeight="1" thickBot="1" x14ac:dyDescent="0.25">
      <c r="A13" s="41" t="s">
        <v>16</v>
      </c>
      <c r="B13" s="42">
        <v>0.3</v>
      </c>
      <c r="C13" s="54">
        <v>2</v>
      </c>
      <c r="D13" s="13">
        <f>IF(C13&lt;&gt;"",C13*$B13,"")</f>
        <v>0.6</v>
      </c>
      <c r="E13" s="36">
        <v>3</v>
      </c>
      <c r="F13" s="13">
        <f>IF(E13&lt;&gt;"",E13*$B13,"")</f>
        <v>0.89999999999999991</v>
      </c>
      <c r="G13" s="36">
        <f>3*(1-2*(G12/C12-1))</f>
        <v>2.1428571428571432</v>
      </c>
      <c r="H13" s="13">
        <f>IF(G13&lt;&gt;"",G13*$B13,"")</f>
        <v>0.6428571428571429</v>
      </c>
      <c r="I13" s="36">
        <f>3*(1-2*(I12/C12-1))</f>
        <v>1.7142857142857149</v>
      </c>
      <c r="J13" s="13">
        <f>IF(I13&lt;&gt;"",I13*$B13,"")</f>
        <v>0.51428571428571446</v>
      </c>
      <c r="K13" s="36">
        <f>3*(1-2*(K12/C12-1))</f>
        <v>1.2857142857142851</v>
      </c>
      <c r="L13" s="13">
        <f>IF(K13&lt;&gt;"",K13*$B13,"")</f>
        <v>0.38571428571428551</v>
      </c>
      <c r="M13" s="2"/>
      <c r="N13" s="2"/>
      <c r="O13" s="2"/>
      <c r="P13" s="2"/>
    </row>
    <row r="14" spans="1:16" ht="17.25" customHeight="1" thickBot="1" x14ac:dyDescent="0.25">
      <c r="A14" s="10"/>
      <c r="B14" s="14"/>
      <c r="C14" s="15"/>
      <c r="D14" s="16"/>
      <c r="E14" s="15"/>
      <c r="F14" s="16"/>
      <c r="G14" s="15"/>
      <c r="H14" s="16"/>
      <c r="I14" s="15"/>
      <c r="J14" s="16"/>
      <c r="K14" s="15"/>
      <c r="L14" s="16"/>
      <c r="M14" s="2"/>
      <c r="N14" s="2"/>
      <c r="O14" s="2"/>
      <c r="P14" s="2"/>
    </row>
    <row r="15" spans="1:16" ht="50.1" customHeight="1" x14ac:dyDescent="0.2">
      <c r="A15" s="17" t="s">
        <v>17</v>
      </c>
      <c r="B15" s="23">
        <f>SUM(B16:B19)</f>
        <v>0.4</v>
      </c>
      <c r="C15" s="27"/>
      <c r="D15" s="18">
        <f>SUM(D16:D19)</f>
        <v>1</v>
      </c>
      <c r="E15" s="24"/>
      <c r="F15" s="28">
        <f>SUM(F16:F19)</f>
        <v>1.2000000000000002</v>
      </c>
      <c r="G15" s="27"/>
      <c r="H15" s="75">
        <f>SUM(H16:H19)</f>
        <v>1.2000000000000002</v>
      </c>
      <c r="I15" s="24"/>
      <c r="J15" s="28">
        <f>SUM(J16:J19)</f>
        <v>1.2000000000000002</v>
      </c>
      <c r="K15" s="27"/>
      <c r="L15" s="18">
        <f>SUM(L16:L19)</f>
        <v>1.2000000000000002</v>
      </c>
      <c r="M15" s="2"/>
      <c r="N15" s="2"/>
      <c r="O15" s="2"/>
      <c r="P15" s="2"/>
    </row>
    <row r="16" spans="1:16" ht="225" customHeight="1" x14ac:dyDescent="0.2">
      <c r="A16" s="19" t="s">
        <v>27</v>
      </c>
      <c r="B16" s="43">
        <v>0.1</v>
      </c>
      <c r="C16" s="31">
        <v>1</v>
      </c>
      <c r="D16" s="20">
        <f>IF(C16&lt;&gt;"",C16*$B16,"")</f>
        <v>0.1</v>
      </c>
      <c r="E16" s="25">
        <v>3</v>
      </c>
      <c r="F16" s="29">
        <f>IF(E16&lt;&gt;"",E16*$B16,"")</f>
        <v>0.30000000000000004</v>
      </c>
      <c r="G16" s="31">
        <v>3</v>
      </c>
      <c r="H16" s="76">
        <f>IF(G16&lt;&gt;"",G16*$B16,"")</f>
        <v>0.30000000000000004</v>
      </c>
      <c r="I16" s="25">
        <v>3</v>
      </c>
      <c r="J16" s="29">
        <f>IF(I16&lt;&gt;"",I16*$B16,"")</f>
        <v>0.30000000000000004</v>
      </c>
      <c r="K16" s="31">
        <v>3</v>
      </c>
      <c r="L16" s="20">
        <f>IF(K16&lt;&gt;"",K16*$B16,"")</f>
        <v>0.30000000000000004</v>
      </c>
      <c r="M16" s="2"/>
      <c r="N16" s="2"/>
      <c r="O16" s="2"/>
      <c r="P16" s="2"/>
    </row>
    <row r="17" spans="1:20" ht="225" customHeight="1" x14ac:dyDescent="0.2">
      <c r="A17" s="55" t="s">
        <v>28</v>
      </c>
      <c r="B17" s="56">
        <v>0.1</v>
      </c>
      <c r="C17" s="57">
        <v>3</v>
      </c>
      <c r="D17" s="58">
        <f>IF(C17&lt;&gt;"",C17*$B17,"")</f>
        <v>0.30000000000000004</v>
      </c>
      <c r="E17" s="59">
        <v>3</v>
      </c>
      <c r="F17" s="58">
        <f>IF(E17&lt;&gt;"",E17*$B17,"")</f>
        <v>0.30000000000000004</v>
      </c>
      <c r="G17" s="57">
        <v>3</v>
      </c>
      <c r="H17" s="58">
        <f>IF(G17&lt;&gt;"",G17*$B17,"")</f>
        <v>0.30000000000000004</v>
      </c>
      <c r="I17" s="59">
        <v>3</v>
      </c>
      <c r="J17" s="58">
        <f>IF(I17&lt;&gt;"",I17*$B17,"")</f>
        <v>0.30000000000000004</v>
      </c>
      <c r="K17" s="57">
        <v>3</v>
      </c>
      <c r="L17" s="58">
        <f>IF(K17&lt;&gt;"",K17*$B17,"")</f>
        <v>0.30000000000000004</v>
      </c>
      <c r="M17" s="2"/>
      <c r="N17" s="2"/>
      <c r="O17" s="2"/>
      <c r="P17" s="2"/>
    </row>
    <row r="18" spans="1:20" ht="211.5" customHeight="1" thickBot="1" x14ac:dyDescent="0.25">
      <c r="A18" s="55" t="s">
        <v>18</v>
      </c>
      <c r="B18" s="56">
        <v>0.1</v>
      </c>
      <c r="C18" s="57">
        <v>3</v>
      </c>
      <c r="D18" s="58">
        <f>IF(C18&lt;&gt;"",C18*$B18,"")</f>
        <v>0.30000000000000004</v>
      </c>
      <c r="E18" s="59">
        <v>3</v>
      </c>
      <c r="F18" s="58">
        <f>IF(E18&lt;&gt;"",E18*$B18,"")</f>
        <v>0.30000000000000004</v>
      </c>
      <c r="G18" s="57">
        <v>3</v>
      </c>
      <c r="H18" s="58">
        <f>IF(G18&lt;&gt;"",G18*$B18,"")</f>
        <v>0.30000000000000004</v>
      </c>
      <c r="I18" s="59">
        <v>3</v>
      </c>
      <c r="J18" s="58">
        <f>IF(I18&lt;&gt;"",I18*$B18,"")</f>
        <v>0.30000000000000004</v>
      </c>
      <c r="K18" s="57">
        <v>3</v>
      </c>
      <c r="L18" s="58">
        <f>IF(K18&lt;&gt;"",K18*$B18,"")</f>
        <v>0.30000000000000004</v>
      </c>
      <c r="M18" s="2"/>
      <c r="N18" s="2"/>
      <c r="O18" s="2"/>
      <c r="P18" s="2"/>
    </row>
    <row r="19" spans="1:20" ht="231" customHeight="1" thickBot="1" x14ac:dyDescent="0.25">
      <c r="A19" s="21" t="s">
        <v>19</v>
      </c>
      <c r="B19" s="44">
        <v>0.1</v>
      </c>
      <c r="C19" s="77">
        <v>3</v>
      </c>
      <c r="D19" s="78">
        <f>IF(C19&lt;&gt;"",C19*$B19,"")</f>
        <v>0.30000000000000004</v>
      </c>
      <c r="E19" s="32">
        <v>3</v>
      </c>
      <c r="F19" s="22">
        <f>IF(E19&lt;&gt;"",E19*$B19,"")</f>
        <v>0.30000000000000004</v>
      </c>
      <c r="G19" s="32">
        <v>3</v>
      </c>
      <c r="H19" s="22">
        <f>IF(G19&lt;&gt;"",G19*$B19,"")</f>
        <v>0.30000000000000004</v>
      </c>
      <c r="I19" s="26">
        <v>3</v>
      </c>
      <c r="J19" s="22">
        <f>IF(I19&lt;&gt;"",I19*$B19,"")</f>
        <v>0.30000000000000004</v>
      </c>
      <c r="K19" s="32">
        <v>3</v>
      </c>
      <c r="L19" s="58">
        <f>IF(K19&lt;&gt;"",K19*$B19,"")</f>
        <v>0.30000000000000004</v>
      </c>
      <c r="M19" s="2"/>
      <c r="N19" s="2"/>
      <c r="O19" s="2"/>
      <c r="P19" s="2"/>
    </row>
    <row r="20" spans="1:20" ht="17.25" customHeight="1" thickBot="1" x14ac:dyDescent="0.25">
      <c r="A20" s="10"/>
      <c r="B20" s="14"/>
      <c r="C20" s="15"/>
      <c r="D20" s="16"/>
      <c r="E20" s="15"/>
      <c r="F20" s="16"/>
      <c r="G20" s="79"/>
      <c r="H20" s="16"/>
      <c r="I20" s="15"/>
      <c r="J20" s="16"/>
      <c r="K20" s="15"/>
      <c r="L20" s="65"/>
      <c r="M20" s="2"/>
      <c r="N20" s="2"/>
      <c r="O20" s="2"/>
      <c r="P20" s="2"/>
    </row>
    <row r="21" spans="1:20" ht="50.1" customHeight="1" x14ac:dyDescent="0.2">
      <c r="A21" s="17" t="s">
        <v>20</v>
      </c>
      <c r="B21" s="23">
        <f>SUM(B22:B25)</f>
        <v>0.3</v>
      </c>
      <c r="C21" s="27"/>
      <c r="D21" s="18">
        <f>SUM(D22:D25)</f>
        <v>0.89999999999999991</v>
      </c>
      <c r="E21" s="24"/>
      <c r="F21" s="18">
        <f>SUM(F22:F25)</f>
        <v>0.89999999999999991</v>
      </c>
      <c r="G21" s="27"/>
      <c r="H21" s="18">
        <f>SUM(H22:H25)</f>
        <v>0.89999999999999991</v>
      </c>
      <c r="I21" s="24"/>
      <c r="J21" s="18">
        <f>SUM(J22:J25)</f>
        <v>0.89999999999999991</v>
      </c>
      <c r="K21" s="27"/>
      <c r="L21" s="18">
        <f>SUM(L22:L25)</f>
        <v>0.89999999999999991</v>
      </c>
      <c r="M21" s="2"/>
      <c r="N21" s="2"/>
      <c r="O21" s="2"/>
      <c r="P21" s="2"/>
    </row>
    <row r="22" spans="1:20" ht="222" customHeight="1" x14ac:dyDescent="0.2">
      <c r="A22" s="55" t="s">
        <v>21</v>
      </c>
      <c r="B22" s="61">
        <v>7.4999999999999997E-2</v>
      </c>
      <c r="C22" s="31">
        <v>3</v>
      </c>
      <c r="D22" s="58">
        <f>IF(C22&lt;&gt;"",C22*$B22,"")</f>
        <v>0.22499999999999998</v>
      </c>
      <c r="E22" s="31">
        <v>3</v>
      </c>
      <c r="F22" s="58">
        <f>IF(E22&lt;&gt;"",E22*$B22,"")</f>
        <v>0.22499999999999998</v>
      </c>
      <c r="G22" s="31">
        <v>3</v>
      </c>
      <c r="H22" s="58">
        <f>IF(G22&lt;&gt;"",G22*$B22,"")</f>
        <v>0.22499999999999998</v>
      </c>
      <c r="I22" s="31">
        <v>3</v>
      </c>
      <c r="J22" s="58">
        <f>IF(I22&lt;&gt;"",I22*$B22,"")</f>
        <v>0.22499999999999998</v>
      </c>
      <c r="K22" s="31">
        <v>3</v>
      </c>
      <c r="L22" s="58">
        <f>IF(K22&lt;&gt;"",K22*$B22,"")</f>
        <v>0.22499999999999998</v>
      </c>
      <c r="M22" s="2"/>
      <c r="N22" s="2"/>
      <c r="O22" s="2"/>
      <c r="P22" s="2"/>
    </row>
    <row r="23" spans="1:20" ht="216.75" customHeight="1" thickBot="1" x14ac:dyDescent="0.25">
      <c r="A23" s="55" t="s">
        <v>22</v>
      </c>
      <c r="B23" s="62">
        <v>7.4999999999999997E-2</v>
      </c>
      <c r="C23" s="57">
        <v>3</v>
      </c>
      <c r="D23" s="58">
        <f>IF(C23&lt;&gt;"",C23*$B23,"")</f>
        <v>0.22499999999999998</v>
      </c>
      <c r="E23" s="59">
        <v>3</v>
      </c>
      <c r="F23" s="58">
        <f>IF(E23&lt;&gt;"",E23*$B23,"")</f>
        <v>0.22499999999999998</v>
      </c>
      <c r="G23" s="57">
        <v>3</v>
      </c>
      <c r="H23" s="58">
        <f>IF(G23&lt;&gt;"",G23*$B23,"")</f>
        <v>0.22499999999999998</v>
      </c>
      <c r="I23" s="59">
        <v>3</v>
      </c>
      <c r="J23" s="58">
        <f>IF(I23&lt;&gt;"",I23*$B23,"")</f>
        <v>0.22499999999999998</v>
      </c>
      <c r="K23" s="57">
        <v>3</v>
      </c>
      <c r="L23" s="58">
        <f>IF(K23&lt;&gt;"",K23*$B23,"")</f>
        <v>0.22499999999999998</v>
      </c>
      <c r="M23" s="81"/>
      <c r="N23" s="2"/>
      <c r="O23" s="2"/>
      <c r="P23" s="2"/>
    </row>
    <row r="24" spans="1:20" s="66" customFormat="1" ht="216.75" customHeight="1" thickBot="1" x14ac:dyDescent="0.25">
      <c r="A24" s="63" t="s">
        <v>23</v>
      </c>
      <c r="B24" s="82">
        <v>7.4999999999999997E-2</v>
      </c>
      <c r="C24" s="80">
        <v>3</v>
      </c>
      <c r="D24" s="58">
        <f>IF(C24&lt;&gt;"",C24*$B24,"")</f>
        <v>0.22499999999999998</v>
      </c>
      <c r="E24" s="64">
        <v>3</v>
      </c>
      <c r="F24" s="58">
        <f>IF(E24&lt;&gt;"",E24*$B24,"")</f>
        <v>0.22499999999999998</v>
      </c>
      <c r="G24" s="64">
        <v>3</v>
      </c>
      <c r="H24" s="58">
        <f>IF(G24&lt;&gt;"",G24*$B24,"")</f>
        <v>0.22499999999999998</v>
      </c>
      <c r="I24" s="64">
        <v>3</v>
      </c>
      <c r="J24" s="58">
        <f>IF(I24&lt;&gt;"",I24*$B24,"")</f>
        <v>0.22499999999999998</v>
      </c>
      <c r="K24" s="64">
        <v>3</v>
      </c>
      <c r="L24" s="58">
        <f>IF(K24&lt;&gt;"",K24*$B24,"")</f>
        <v>0.22499999999999998</v>
      </c>
      <c r="M24" s="2"/>
      <c r="N24" s="2"/>
      <c r="O24" s="2"/>
      <c r="P24" s="2"/>
      <c r="Q24" s="6"/>
      <c r="R24" s="6"/>
      <c r="S24" s="6"/>
      <c r="T24" s="6"/>
    </row>
    <row r="25" spans="1:20" s="66" customFormat="1" ht="230.25" customHeight="1" thickBot="1" x14ac:dyDescent="0.25">
      <c r="A25" s="63" t="s">
        <v>24</v>
      </c>
      <c r="B25" s="82">
        <v>7.4999999999999997E-2</v>
      </c>
      <c r="C25" s="32">
        <v>3</v>
      </c>
      <c r="D25" s="58">
        <f>IF(C25&lt;&gt;"",C25*$B25,"")</f>
        <v>0.22499999999999998</v>
      </c>
      <c r="E25" s="64">
        <v>3</v>
      </c>
      <c r="F25" s="22">
        <f>IF(E25&lt;&gt;"",E25*$B25,"")</f>
        <v>0.22499999999999998</v>
      </c>
      <c r="G25" s="64">
        <v>3</v>
      </c>
      <c r="H25" s="58">
        <f>IF(G25&lt;&gt;"",G25*$B25,"")</f>
        <v>0.22499999999999998</v>
      </c>
      <c r="I25" s="64">
        <v>3</v>
      </c>
      <c r="J25" s="22">
        <f>IF(I25&lt;&gt;"",I25*$B25,"")</f>
        <v>0.22499999999999998</v>
      </c>
      <c r="K25" s="64">
        <v>3</v>
      </c>
      <c r="L25" s="22">
        <f>IF(K25&lt;&gt;"",K25*$B25,"")</f>
        <v>0.22499999999999998</v>
      </c>
      <c r="M25" s="2"/>
      <c r="N25" s="2"/>
      <c r="O25" s="2"/>
      <c r="P25" s="2"/>
      <c r="Q25" s="6"/>
      <c r="R25" s="6"/>
      <c r="S25" s="6"/>
      <c r="T25" s="6"/>
    </row>
    <row r="26" spans="1:20" ht="17.25" customHeight="1" thickBot="1" x14ac:dyDescent="0.25">
      <c r="A26" s="10"/>
      <c r="B26" s="14"/>
      <c r="C26" s="15"/>
      <c r="D26" s="65"/>
      <c r="E26" s="15"/>
      <c r="F26" s="16"/>
      <c r="G26" s="15"/>
      <c r="H26" s="65"/>
      <c r="I26" s="15"/>
      <c r="J26" s="16"/>
      <c r="K26" s="15"/>
      <c r="L26" s="16"/>
      <c r="M26" s="2"/>
      <c r="N26" s="2"/>
      <c r="O26" s="2"/>
      <c r="P26" s="2"/>
    </row>
    <row r="27" spans="1:20" ht="30" customHeight="1" thickBot="1" x14ac:dyDescent="0.25">
      <c r="A27" s="48" t="s">
        <v>25</v>
      </c>
      <c r="B27" s="49">
        <f>B21+B15+B13</f>
        <v>1</v>
      </c>
      <c r="C27" s="50"/>
      <c r="D27" s="51">
        <f>SUM(D13:D25)</f>
        <v>4.3999999999999995</v>
      </c>
      <c r="E27" s="52"/>
      <c r="F27" s="51">
        <f>SUM(F13:F25)</f>
        <v>5.0999999999999979</v>
      </c>
      <c r="G27" s="52"/>
      <c r="H27" s="51">
        <f>SUM(H13:H25)</f>
        <v>4.8428571428571416</v>
      </c>
      <c r="I27" s="53"/>
      <c r="J27" s="51">
        <f>SUM(J13:J25)</f>
        <v>4.7142857142857135</v>
      </c>
      <c r="K27" s="52"/>
      <c r="L27" s="51">
        <f>SUM(L13:L25)</f>
        <v>4.5857142857142845</v>
      </c>
      <c r="M27" s="2"/>
      <c r="N27" s="2"/>
      <c r="O27" s="2"/>
      <c r="P27" s="2"/>
    </row>
    <row r="28" spans="1:20" ht="15" thickBot="1" x14ac:dyDescent="0.25">
      <c r="A28" s="2"/>
      <c r="B28" s="4"/>
      <c r="C28" s="4"/>
      <c r="D28" s="8"/>
      <c r="E28" s="2"/>
      <c r="F28" s="8"/>
      <c r="G28" s="2"/>
      <c r="H28" s="8"/>
      <c r="I28" s="2"/>
      <c r="J28" s="8"/>
      <c r="K28" s="2"/>
      <c r="L28" s="8"/>
      <c r="M28" s="2"/>
      <c r="N28" s="2"/>
      <c r="O28" s="2"/>
      <c r="P28" s="2"/>
    </row>
    <row r="29" spans="1:20" ht="30" customHeight="1" thickBot="1" x14ac:dyDescent="0.25">
      <c r="A29" s="87" t="s">
        <v>26</v>
      </c>
      <c r="B29" s="88"/>
      <c r="C29" s="85">
        <v>1</v>
      </c>
      <c r="D29" s="86"/>
      <c r="E29" s="85">
        <v>2</v>
      </c>
      <c r="F29" s="86"/>
      <c r="G29" s="89">
        <v>3</v>
      </c>
      <c r="H29" s="90"/>
      <c r="I29" s="85">
        <v>4</v>
      </c>
      <c r="J29" s="86"/>
      <c r="K29" s="85">
        <v>5</v>
      </c>
      <c r="L29" s="86"/>
      <c r="M29" s="2"/>
      <c r="N29" s="2"/>
      <c r="O29" s="2"/>
      <c r="P29" s="2"/>
    </row>
    <row r="30" spans="1:20" ht="14.25" x14ac:dyDescent="0.2">
      <c r="A30" s="2"/>
      <c r="B30" s="4"/>
      <c r="C30" s="4"/>
      <c r="D30" s="8"/>
      <c r="E30" s="2"/>
      <c r="F30" s="8"/>
      <c r="G30" s="2"/>
      <c r="H30" s="8"/>
      <c r="I30" s="2"/>
      <c r="J30" s="8"/>
      <c r="K30" s="2"/>
      <c r="L30" s="8"/>
      <c r="M30" s="2"/>
      <c r="N30" s="2"/>
      <c r="O30" s="2"/>
      <c r="P30" s="2"/>
    </row>
    <row r="31" spans="1:20" ht="14.25" x14ac:dyDescent="0.2">
      <c r="A31" s="2"/>
      <c r="B31" s="4"/>
      <c r="C31" s="4"/>
      <c r="D31" s="8"/>
      <c r="E31" s="2"/>
      <c r="F31" s="8"/>
      <c r="G31" s="2"/>
      <c r="H31" s="8"/>
      <c r="I31" s="2"/>
      <c r="J31" s="8"/>
      <c r="K31" s="2"/>
      <c r="L31" s="8"/>
      <c r="M31" s="2"/>
      <c r="N31" s="2"/>
      <c r="O31" s="2"/>
      <c r="P31" s="2"/>
    </row>
    <row r="32" spans="1:20" ht="24.95" customHeight="1" x14ac:dyDescent="0.2">
      <c r="A32" s="83"/>
      <c r="B32" s="84"/>
      <c r="C32" s="84"/>
      <c r="D32" s="84"/>
      <c r="E32" s="2"/>
      <c r="F32" s="8"/>
      <c r="G32" s="2"/>
      <c r="H32" s="8"/>
      <c r="I32" s="2"/>
      <c r="J32" s="8"/>
      <c r="K32" s="2"/>
      <c r="L32" s="8"/>
      <c r="M32" s="2"/>
      <c r="N32" s="2"/>
      <c r="O32" s="2"/>
      <c r="P32" s="2"/>
    </row>
    <row r="33" spans="1:16" ht="24.95" customHeight="1" x14ac:dyDescent="0.2">
      <c r="A33" s="83"/>
      <c r="B33" s="84"/>
      <c r="C33" s="84"/>
      <c r="D33" s="84"/>
      <c r="E33" s="2"/>
      <c r="F33" s="8"/>
      <c r="G33" s="2"/>
      <c r="H33" s="8"/>
      <c r="I33" s="2"/>
      <c r="J33" s="8"/>
      <c r="K33" s="2"/>
      <c r="L33" s="8"/>
      <c r="M33" s="2"/>
      <c r="N33" s="2"/>
      <c r="O33" s="2"/>
      <c r="P33" s="2"/>
    </row>
    <row r="34" spans="1:16" ht="24.95" customHeight="1" x14ac:dyDescent="0.2">
      <c r="A34" s="83"/>
      <c r="B34" s="84"/>
      <c r="C34" s="84"/>
      <c r="D34" s="84"/>
      <c r="E34" s="2"/>
      <c r="F34" s="8"/>
      <c r="G34" s="2"/>
      <c r="H34" s="8"/>
      <c r="I34" s="2"/>
      <c r="J34" s="8"/>
      <c r="K34" s="2"/>
      <c r="L34" s="8"/>
      <c r="M34" s="2"/>
      <c r="N34" s="2"/>
      <c r="O34" s="2"/>
      <c r="P34" s="2"/>
    </row>
    <row r="35" spans="1:16" ht="24.95" customHeight="1" x14ac:dyDescent="0.2">
      <c r="A35" s="83"/>
      <c r="B35" s="84"/>
      <c r="C35" s="84"/>
      <c r="D35" s="84"/>
      <c r="E35" s="2"/>
      <c r="F35" s="8"/>
      <c r="G35" s="2"/>
      <c r="H35" s="8"/>
      <c r="I35" s="2"/>
      <c r="J35" s="8"/>
      <c r="K35" s="2"/>
      <c r="L35" s="8"/>
      <c r="M35" s="2"/>
      <c r="N35" s="2"/>
      <c r="O35" s="2"/>
      <c r="P35" s="2"/>
    </row>
    <row r="36" spans="1:16" ht="24.95" customHeight="1" x14ac:dyDescent="0.2">
      <c r="A36" s="83"/>
      <c r="B36" s="84"/>
      <c r="C36" s="84"/>
      <c r="D36" s="84"/>
      <c r="E36" s="2"/>
      <c r="F36" s="8"/>
      <c r="G36" s="2"/>
      <c r="H36" s="8"/>
      <c r="I36" s="2"/>
      <c r="J36" s="8"/>
      <c r="K36" s="2"/>
      <c r="L36" s="8"/>
      <c r="M36" s="2"/>
      <c r="N36" s="2"/>
      <c r="O36" s="2"/>
      <c r="P36" s="2"/>
    </row>
    <row r="37" spans="1:16" ht="24.95" customHeight="1" x14ac:dyDescent="0.2">
      <c r="A37" s="83"/>
      <c r="B37" s="84"/>
      <c r="C37" s="84"/>
      <c r="D37" s="84"/>
      <c r="E37" s="2"/>
      <c r="F37" s="8"/>
      <c r="G37" s="2"/>
      <c r="H37" s="8"/>
      <c r="I37" s="2"/>
      <c r="J37" s="8"/>
      <c r="K37" s="2"/>
      <c r="L37" s="8"/>
      <c r="M37" s="2"/>
      <c r="N37" s="2"/>
      <c r="O37" s="2"/>
      <c r="P37" s="2"/>
    </row>
    <row r="38" spans="1:16" ht="14.25" x14ac:dyDescent="0.2">
      <c r="A38" s="2"/>
      <c r="B38" s="4"/>
      <c r="C38" s="4"/>
      <c r="D38" s="8"/>
      <c r="E38" s="2"/>
      <c r="F38" s="8"/>
      <c r="G38" s="2"/>
      <c r="H38" s="8"/>
      <c r="I38" s="2"/>
      <c r="J38" s="8"/>
      <c r="K38" s="2"/>
      <c r="L38" s="8"/>
      <c r="M38" s="2"/>
      <c r="N38" s="2"/>
      <c r="O38" s="2"/>
      <c r="P38" s="2"/>
    </row>
    <row r="39" spans="1:16" ht="14.25" x14ac:dyDescent="0.2">
      <c r="A39" s="2"/>
      <c r="B39" s="4"/>
      <c r="C39" s="4"/>
      <c r="D39" s="8"/>
      <c r="E39" s="2"/>
      <c r="F39" s="8"/>
      <c r="G39" s="2"/>
      <c r="H39" s="8"/>
      <c r="I39" s="2"/>
      <c r="J39" s="8"/>
      <c r="K39" s="2"/>
      <c r="L39" s="8"/>
      <c r="M39" s="2"/>
      <c r="N39" s="2"/>
      <c r="O39" s="2"/>
      <c r="P39" s="2"/>
    </row>
    <row r="40" spans="1:16" ht="14.25" x14ac:dyDescent="0.2">
      <c r="A40" s="2"/>
      <c r="B40" s="4"/>
      <c r="C40" s="4"/>
      <c r="D40" s="8"/>
      <c r="E40" s="2"/>
      <c r="F40" s="8"/>
      <c r="G40" s="2"/>
      <c r="H40" s="8"/>
      <c r="I40" s="2"/>
      <c r="J40" s="8"/>
      <c r="K40" s="2"/>
      <c r="L40" s="8"/>
      <c r="M40" s="2"/>
      <c r="N40" s="2"/>
      <c r="O40" s="2"/>
      <c r="P40" s="2"/>
    </row>
    <row r="41" spans="1:16" ht="14.25" x14ac:dyDescent="0.2">
      <c r="A41" s="2"/>
      <c r="B41" s="4"/>
      <c r="C41" s="4"/>
      <c r="D41" s="8"/>
      <c r="E41" s="2"/>
      <c r="F41" s="8"/>
      <c r="G41" s="2"/>
      <c r="H41" s="8"/>
      <c r="I41" s="2"/>
      <c r="J41" s="8"/>
      <c r="K41" s="2"/>
      <c r="L41" s="8"/>
      <c r="M41" s="2"/>
      <c r="N41" s="2"/>
      <c r="O41" s="2"/>
      <c r="P41" s="2"/>
    </row>
    <row r="42" spans="1:16" ht="14.25" x14ac:dyDescent="0.2">
      <c r="A42" s="2"/>
      <c r="B42" s="4"/>
      <c r="C42" s="4"/>
      <c r="D42" s="8"/>
      <c r="E42" s="2"/>
      <c r="F42" s="8"/>
      <c r="G42" s="2"/>
      <c r="H42" s="8"/>
      <c r="I42" s="2"/>
      <c r="J42" s="8"/>
      <c r="K42" s="2"/>
      <c r="L42" s="8"/>
      <c r="M42" s="2"/>
      <c r="N42" s="2"/>
      <c r="O42" s="2"/>
      <c r="P42" s="2"/>
    </row>
    <row r="43" spans="1:16" ht="14.25" x14ac:dyDescent="0.2">
      <c r="A43" s="2"/>
      <c r="B43" s="4"/>
      <c r="C43" s="4"/>
      <c r="D43" s="8"/>
      <c r="E43" s="2"/>
      <c r="F43" s="8"/>
      <c r="G43" s="2"/>
      <c r="H43" s="8"/>
      <c r="I43" s="2"/>
      <c r="J43" s="8"/>
      <c r="K43" s="2"/>
      <c r="L43" s="8"/>
      <c r="M43" s="2"/>
      <c r="N43" s="2"/>
      <c r="O43" s="2"/>
      <c r="P43" s="2"/>
    </row>
    <row r="44" spans="1:16" ht="14.25" x14ac:dyDescent="0.2">
      <c r="A44" s="2"/>
      <c r="B44" s="4"/>
      <c r="C44" s="4"/>
      <c r="D44" s="8"/>
      <c r="E44" s="2"/>
      <c r="F44" s="8"/>
      <c r="G44" s="2"/>
      <c r="H44" s="8"/>
      <c r="I44" s="2"/>
      <c r="J44" s="8"/>
      <c r="K44" s="2"/>
      <c r="L44" s="8"/>
      <c r="M44" s="2"/>
      <c r="N44" s="2"/>
      <c r="O44" s="2"/>
      <c r="P44" s="2"/>
    </row>
    <row r="45" spans="1:16" ht="14.25" x14ac:dyDescent="0.2">
      <c r="A45" s="2"/>
      <c r="B45" s="4"/>
      <c r="C45" s="4"/>
      <c r="D45" s="8"/>
      <c r="E45" s="2"/>
      <c r="F45" s="8"/>
      <c r="G45" s="2"/>
      <c r="H45" s="8"/>
      <c r="I45" s="2"/>
      <c r="J45" s="8"/>
      <c r="K45" s="2"/>
      <c r="L45" s="8"/>
      <c r="M45" s="2"/>
      <c r="N45" s="2"/>
      <c r="O45" s="2"/>
      <c r="P45" s="2"/>
    </row>
    <row r="46" spans="1:16" ht="14.25" x14ac:dyDescent="0.2">
      <c r="A46" s="2"/>
      <c r="B46" s="4"/>
      <c r="C46" s="4"/>
      <c r="D46" s="8"/>
      <c r="E46" s="2"/>
      <c r="F46" s="8"/>
      <c r="G46" s="2"/>
      <c r="H46" s="8"/>
      <c r="I46" s="2"/>
      <c r="J46" s="8"/>
      <c r="K46" s="2"/>
      <c r="L46" s="8"/>
      <c r="M46" s="2"/>
      <c r="N46" s="2"/>
      <c r="O46" s="2"/>
      <c r="P46" s="2"/>
    </row>
  </sheetData>
  <mergeCells count="32">
    <mergeCell ref="A37:D37"/>
    <mergeCell ref="K29:L29"/>
    <mergeCell ref="A32:D32"/>
    <mergeCell ref="A33:D33"/>
    <mergeCell ref="A34:D34"/>
    <mergeCell ref="A35:D35"/>
    <mergeCell ref="A36:D36"/>
    <mergeCell ref="A29:B29"/>
    <mergeCell ref="C29:D29"/>
    <mergeCell ref="E29:F29"/>
    <mergeCell ref="G29:H29"/>
    <mergeCell ref="I29:J29"/>
    <mergeCell ref="C12:D12"/>
    <mergeCell ref="E12:F12"/>
    <mergeCell ref="G12:H12"/>
    <mergeCell ref="I12:J12"/>
    <mergeCell ref="K12:L12"/>
    <mergeCell ref="K9:L9"/>
    <mergeCell ref="A2:C2"/>
    <mergeCell ref="A6:A7"/>
    <mergeCell ref="B6:B7"/>
    <mergeCell ref="C6:L6"/>
    <mergeCell ref="C7:D7"/>
    <mergeCell ref="E7:F7"/>
    <mergeCell ref="G7:H7"/>
    <mergeCell ref="I7:J7"/>
    <mergeCell ref="K7:L7"/>
    <mergeCell ref="A8:B8"/>
    <mergeCell ref="C9:D9"/>
    <mergeCell ref="E9:F9"/>
    <mergeCell ref="G9:H9"/>
    <mergeCell ref="I9:J9"/>
  </mergeCells>
  <pageMargins left="0.70866141732283472" right="0.70866141732283472" top="0.78740157480314965" bottom="0.39370078740157483" header="0.31496062992125984" footer="0.31496062992125984"/>
  <pageSetup paperSize="8" scale="4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5B1BDB82EFE4F44A4EC45440A8E042B" ma:contentTypeVersion="18" ma:contentTypeDescription="Ein neues Dokument erstellen." ma:contentTypeScope="" ma:versionID="f2db1f43f79f9df9010922ab5413716a">
  <xsd:schema xmlns:xsd="http://www.w3.org/2001/XMLSchema" xmlns:xs="http://www.w3.org/2001/XMLSchema" xmlns:p="http://schemas.microsoft.com/office/2006/metadata/properties" xmlns:ns2="6e9ac149-b05f-4173-8418-b127450ecc47" xmlns:ns3="22f4f94b-15cf-49b6-b32f-d7d8f68f24c1" xmlns:ns4="e85084c9-9395-4401-9b67-f5c443ab0662" targetNamespace="http://schemas.microsoft.com/office/2006/metadata/properties" ma:root="true" ma:fieldsID="9110e06dbfcafe492837647ce3189195" ns2:_="" ns3:_="" ns4:_="">
    <xsd:import namespace="6e9ac149-b05f-4173-8418-b127450ecc47"/>
    <xsd:import namespace="22f4f94b-15cf-49b6-b32f-d7d8f68f24c1"/>
    <xsd:import namespace="e85084c9-9395-4401-9b67-f5c443ab066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4:SharedWithUsers" minOccurs="0"/>
                <xsd:element ref="ns4: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9ac149-b05f-4173-8418-b127450ecc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9ec39b5e-9f10-4fb3-9534-c939568b573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f4f94b-15cf-49b6-b32f-d7d8f68f24c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7b4980-d726-4ca5-af56-c132bec39f60}" ma:internalName="TaxCatchAll" ma:showField="CatchAllData" ma:web="22f4f94b-15cf-49b6-b32f-d7d8f68f24c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85084c9-9395-4401-9b67-f5c443ab0662"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2f4f94b-15cf-49b6-b32f-d7d8f68f24c1" xsi:nil="true"/>
    <lcf76f155ced4ddcb4097134ff3c332f xmlns="6e9ac149-b05f-4173-8418-b127450ecc4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799F31E-7AFE-496C-B794-8AC071AF7220}">
  <ds:schemaRefs>
    <ds:schemaRef ds:uri="http://schemas.microsoft.com/sharepoint/v3/contenttype/forms"/>
  </ds:schemaRefs>
</ds:datastoreItem>
</file>

<file path=customXml/itemProps2.xml><?xml version="1.0" encoding="utf-8"?>
<ds:datastoreItem xmlns:ds="http://schemas.openxmlformats.org/officeDocument/2006/customXml" ds:itemID="{2DB07718-8BD0-4D57-B9CB-0E9F53C6D5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9ac149-b05f-4173-8418-b127450ecc47"/>
    <ds:schemaRef ds:uri="22f4f94b-15cf-49b6-b32f-d7d8f68f24c1"/>
    <ds:schemaRef ds:uri="e85084c9-9395-4401-9b67-f5c443ab06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C1B32E-28D2-4DB8-B606-0B0F9D952863}">
  <ds:schemaRefs>
    <ds:schemaRef ds:uri="http://schemas.microsoft.com/office/2006/documentManagement/types"/>
    <ds:schemaRef ds:uri="5ecabc6f-d0c6-4f5c-8965-fb92c6dd35db"/>
    <ds:schemaRef ds:uri="http://purl.org/dc/elements/1.1/"/>
    <ds:schemaRef ds:uri="http://purl.org/dc/terms/"/>
    <ds:schemaRef ds:uri="http://www.w3.org/XML/1998/namespace"/>
    <ds:schemaRef ds:uri="http://schemas.microsoft.com/office/2006/metadata/properties"/>
    <ds:schemaRef ds:uri="http://purl.org/dc/dcmitype/"/>
    <ds:schemaRef ds:uri="http://schemas.microsoft.com/office/infopath/2007/PartnerControls"/>
    <ds:schemaRef ds:uri="http://schemas.openxmlformats.org/package/2006/metadata/core-properties"/>
    <ds:schemaRef ds:uri="22f4f94b-15cf-49b6-b32f-d7d8f68f24c1"/>
    <ds:schemaRef ds:uri="6e9ac149-b05f-4173-8418-b127450ecc4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Auswertung blanko</vt:lpstr>
      <vt:lpstr>Auswertung linear</vt:lpstr>
      <vt:lpstr>'Auswertung blanko'!Druckbereich</vt:lpstr>
      <vt:lpstr>'Auswertung linear'!Druckbereich</vt:lpstr>
    </vt:vector>
  </TitlesOfParts>
  <Manager/>
  <Company>Stadt Bochum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Imke Poeschel</dc:creator>
  <cp:keywords/>
  <dc:description/>
  <cp:lastModifiedBy>Dulisch, Sandra</cp:lastModifiedBy>
  <cp:revision/>
  <cp:lastPrinted>2025-10-20T14:33:53Z</cp:lastPrinted>
  <dcterms:created xsi:type="dcterms:W3CDTF">2020-03-03T09:32:31Z</dcterms:created>
  <dcterms:modified xsi:type="dcterms:W3CDTF">2025-12-08T14:16:03Z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0x010100C5B1BDB82EFE4F44A4EC45440A8E042B</vt:lpwstr>
  </property>
  <property fmtid="{D5CDD505-2E9C-101B-9397-08002B2CF9AE}" pid="3" name="MediaServiceImageTags">
    <vt:lpwstr/>
  </property>
</Properties>
</file>